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\\ibmm-nas1\Homes\kappels\Desktop\Data Repository\Fig_4\Fig_4(G+H)\"/>
    </mc:Choice>
  </mc:AlternateContent>
  <xr:revisionPtr revIDLastSave="0" documentId="13_ncr:1_{45DE5BCD-6C4D-4B60-90F8-AE88B4DE40F0}" xr6:coauthVersionLast="47" xr6:coauthVersionMax="47" xr10:uidLastSave="{00000000-0000-0000-0000-000000000000}"/>
  <bookViews>
    <workbookView xWindow="5835" yWindow="2835" windowWidth="21600" windowHeight="12600" activeTab="1" xr2:uid="{00000000-000D-0000-FFFF-FFFF00000000}"/>
  </bookViews>
  <sheets>
    <sheet name="Result sheet1" sheetId="1" r:id="rId1"/>
    <sheet name="++" sheetId="13" r:id="rId2"/>
    <sheet name="KO 01" sheetId="15" r:id="rId3"/>
    <sheet name="KO 01 WT" sheetId="3" r:id="rId4"/>
    <sheet name="KO 01 D984A" sheetId="5" r:id="rId5"/>
    <sheet name="KO 01 V6" sheetId="4" r:id="rId6"/>
    <sheet name="KO 01 empty" sheetId="18" r:id="rId7"/>
    <sheet name="Sheet5" sheetId="17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5" l="1"/>
  <c r="D5" i="13"/>
  <c r="E5" i="13"/>
  <c r="F5" i="13"/>
  <c r="D6" i="13"/>
  <c r="E6" i="13"/>
  <c r="F6" i="13"/>
  <c r="D7" i="13"/>
  <c r="E7" i="13"/>
  <c r="F7" i="13"/>
  <c r="D8" i="13"/>
  <c r="E8" i="13"/>
  <c r="F8" i="13"/>
  <c r="D9" i="13"/>
  <c r="E9" i="13"/>
  <c r="F9" i="13"/>
  <c r="D10" i="13"/>
  <c r="E10" i="13"/>
  <c r="F10" i="13"/>
  <c r="D11" i="13"/>
  <c r="E11" i="13"/>
  <c r="F11" i="13"/>
  <c r="D12" i="13"/>
  <c r="E12" i="13"/>
  <c r="F12" i="13"/>
  <c r="D13" i="13"/>
  <c r="E13" i="13"/>
  <c r="F13" i="13"/>
  <c r="D14" i="13"/>
  <c r="E14" i="13"/>
  <c r="F14" i="13"/>
  <c r="D15" i="13"/>
  <c r="E15" i="13"/>
  <c r="F15" i="13"/>
  <c r="D16" i="13"/>
  <c r="E16" i="13"/>
  <c r="F16" i="13"/>
  <c r="D17" i="13"/>
  <c r="E17" i="13"/>
  <c r="F17" i="13"/>
  <c r="D18" i="13"/>
  <c r="E18" i="13"/>
  <c r="F18" i="13"/>
  <c r="D19" i="13"/>
  <c r="E19" i="13"/>
  <c r="F19" i="13"/>
  <c r="D20" i="13"/>
  <c r="E20" i="13"/>
  <c r="F20" i="13"/>
  <c r="D21" i="13"/>
  <c r="E21" i="13"/>
  <c r="F21" i="13"/>
  <c r="D22" i="13"/>
  <c r="E22" i="13"/>
  <c r="F22" i="13"/>
  <c r="D23" i="13"/>
  <c r="E23" i="13"/>
  <c r="F23" i="13"/>
  <c r="D24" i="13"/>
  <c r="E24" i="13"/>
  <c r="F24" i="13"/>
  <c r="D25" i="13"/>
  <c r="E25" i="13"/>
  <c r="F25" i="13"/>
  <c r="D26" i="13"/>
  <c r="E26" i="13"/>
  <c r="F26" i="13"/>
  <c r="D27" i="13"/>
  <c r="E27" i="13"/>
  <c r="F27" i="13"/>
  <c r="D28" i="13"/>
  <c r="E28" i="13"/>
  <c r="F28" i="13"/>
  <c r="D29" i="13"/>
  <c r="E29" i="13"/>
  <c r="F29" i="13"/>
  <c r="D30" i="13"/>
  <c r="E30" i="13"/>
  <c r="F30" i="13"/>
  <c r="D31" i="13"/>
  <c r="E31" i="13"/>
  <c r="F31" i="13"/>
  <c r="D32" i="13"/>
  <c r="E32" i="13"/>
  <c r="F32" i="13"/>
  <c r="D33" i="13"/>
  <c r="E33" i="13"/>
  <c r="F33" i="13"/>
  <c r="D34" i="13"/>
  <c r="E34" i="13"/>
  <c r="F34" i="13"/>
  <c r="D35" i="13"/>
  <c r="E35" i="13"/>
  <c r="F35" i="13"/>
  <c r="D36" i="13"/>
  <c r="E36" i="13"/>
  <c r="F36" i="13"/>
  <c r="D37" i="13"/>
  <c r="E37" i="13"/>
  <c r="F37" i="13"/>
  <c r="D38" i="13"/>
  <c r="E38" i="13"/>
  <c r="F38" i="13"/>
  <c r="D39" i="13"/>
  <c r="E39" i="13"/>
  <c r="F39" i="13"/>
  <c r="D40" i="13"/>
  <c r="E40" i="13"/>
  <c r="F40" i="13"/>
  <c r="D41" i="13"/>
  <c r="E41" i="13"/>
  <c r="F41" i="13"/>
  <c r="D42" i="13"/>
  <c r="E42" i="13"/>
  <c r="F42" i="13"/>
  <c r="D43" i="13"/>
  <c r="E43" i="13"/>
  <c r="F43" i="13"/>
  <c r="D44" i="13"/>
  <c r="E44" i="13"/>
  <c r="F44" i="13"/>
  <c r="D45" i="13"/>
  <c r="E45" i="13"/>
  <c r="F45" i="13"/>
  <c r="D46" i="13"/>
  <c r="E46" i="13"/>
  <c r="F46" i="13"/>
  <c r="D47" i="13"/>
  <c r="E47" i="13"/>
  <c r="F47" i="13"/>
  <c r="D48" i="13"/>
  <c r="E48" i="13"/>
  <c r="F48" i="13"/>
  <c r="D49" i="13"/>
  <c r="E49" i="13"/>
  <c r="F49" i="13"/>
  <c r="D50" i="13"/>
  <c r="E50" i="13"/>
  <c r="F50" i="13"/>
  <c r="D51" i="13"/>
  <c r="E51" i="13"/>
  <c r="F51" i="13"/>
  <c r="D52" i="13"/>
  <c r="E52" i="13"/>
  <c r="F52" i="13"/>
  <c r="D53" i="13"/>
  <c r="E53" i="13"/>
  <c r="F53" i="13"/>
  <c r="D54" i="13"/>
  <c r="E54" i="13"/>
  <c r="F54" i="13"/>
  <c r="D55" i="13"/>
  <c r="E55" i="13"/>
  <c r="F55" i="13"/>
  <c r="D56" i="13"/>
  <c r="E56" i="13"/>
  <c r="F56" i="13"/>
  <c r="D57" i="13"/>
  <c r="E57" i="13"/>
  <c r="F57" i="13"/>
  <c r="D58" i="13"/>
  <c r="E58" i="13"/>
  <c r="F58" i="13"/>
  <c r="D59" i="13"/>
  <c r="E59" i="13"/>
  <c r="F59" i="13"/>
  <c r="D60" i="13"/>
  <c r="E60" i="13"/>
  <c r="F60" i="13"/>
  <c r="D61" i="13"/>
  <c r="E61" i="13"/>
  <c r="F61" i="13"/>
  <c r="D62" i="13"/>
  <c r="E62" i="13"/>
  <c r="F62" i="13"/>
  <c r="D63" i="13"/>
  <c r="E63" i="13"/>
  <c r="F63" i="13"/>
  <c r="D64" i="13"/>
  <c r="E64" i="13"/>
  <c r="F64" i="13"/>
  <c r="D65" i="13"/>
  <c r="E65" i="13"/>
  <c r="F65" i="13"/>
  <c r="D66" i="13"/>
  <c r="E66" i="13"/>
  <c r="F66" i="13"/>
  <c r="D67" i="13"/>
  <c r="E67" i="13"/>
  <c r="F67" i="13"/>
  <c r="D68" i="13"/>
  <c r="E68" i="13"/>
  <c r="F68" i="13"/>
  <c r="D69" i="13"/>
  <c r="E69" i="13"/>
  <c r="F69" i="13"/>
  <c r="D70" i="13"/>
  <c r="E70" i="13"/>
  <c r="F70" i="13"/>
  <c r="D71" i="13"/>
  <c r="E71" i="13"/>
  <c r="F71" i="13"/>
  <c r="D72" i="13"/>
  <c r="E72" i="13"/>
  <c r="F72" i="13"/>
  <c r="D73" i="13"/>
  <c r="E73" i="13"/>
  <c r="F73" i="13"/>
  <c r="D74" i="13"/>
  <c r="E74" i="13"/>
  <c r="F74" i="13"/>
  <c r="D75" i="13"/>
  <c r="E75" i="13"/>
  <c r="F75" i="13"/>
  <c r="D76" i="13"/>
  <c r="E76" i="13"/>
  <c r="F76" i="13"/>
  <c r="E4" i="13"/>
  <c r="F4" i="13"/>
  <c r="D4" i="13"/>
  <c r="E4" i="3" l="1"/>
  <c r="F4" i="3"/>
  <c r="D4" i="3"/>
  <c r="D5" i="3"/>
  <c r="C5" i="18" l="1"/>
  <c r="D5" i="18"/>
  <c r="E5" i="18"/>
  <c r="C6" i="18"/>
  <c r="D6" i="18"/>
  <c r="E6" i="18"/>
  <c r="C7" i="18"/>
  <c r="D7" i="18"/>
  <c r="E7" i="18"/>
  <c r="C8" i="18"/>
  <c r="D8" i="18"/>
  <c r="E8" i="18"/>
  <c r="C9" i="18"/>
  <c r="D9" i="18"/>
  <c r="E9" i="18"/>
  <c r="C10" i="18"/>
  <c r="D10" i="18"/>
  <c r="E10" i="18"/>
  <c r="C11" i="18"/>
  <c r="D11" i="18"/>
  <c r="E11" i="18"/>
  <c r="C12" i="18"/>
  <c r="D12" i="18"/>
  <c r="E12" i="18"/>
  <c r="F12" i="18" s="1"/>
  <c r="C13" i="18"/>
  <c r="D13" i="18"/>
  <c r="E13" i="18"/>
  <c r="C14" i="18"/>
  <c r="D14" i="18"/>
  <c r="E14" i="18"/>
  <c r="C15" i="18"/>
  <c r="D15" i="18"/>
  <c r="E15" i="18"/>
  <c r="C16" i="18"/>
  <c r="D16" i="18"/>
  <c r="E16" i="18"/>
  <c r="C17" i="18"/>
  <c r="D17" i="18"/>
  <c r="E17" i="18"/>
  <c r="C18" i="18"/>
  <c r="D18" i="18"/>
  <c r="E18" i="18"/>
  <c r="C19" i="18"/>
  <c r="D19" i="18"/>
  <c r="E19" i="18"/>
  <c r="C20" i="18"/>
  <c r="D20" i="18"/>
  <c r="E20" i="18"/>
  <c r="C21" i="18"/>
  <c r="D21" i="18"/>
  <c r="E21" i="18"/>
  <c r="C22" i="18"/>
  <c r="D22" i="18"/>
  <c r="E22" i="18"/>
  <c r="C23" i="18"/>
  <c r="D23" i="18"/>
  <c r="E23" i="18"/>
  <c r="C24" i="18"/>
  <c r="D24" i="18"/>
  <c r="E24" i="18"/>
  <c r="C25" i="18"/>
  <c r="D25" i="18"/>
  <c r="E25" i="18"/>
  <c r="C26" i="18"/>
  <c r="D26" i="18"/>
  <c r="E26" i="18"/>
  <c r="C27" i="18"/>
  <c r="D27" i="18"/>
  <c r="E27" i="18"/>
  <c r="C28" i="18"/>
  <c r="D28" i="18"/>
  <c r="E28" i="18"/>
  <c r="G28" i="18" s="1"/>
  <c r="C29" i="18"/>
  <c r="D29" i="18"/>
  <c r="E29" i="18"/>
  <c r="C30" i="18"/>
  <c r="D30" i="18"/>
  <c r="E30" i="18"/>
  <c r="C31" i="18"/>
  <c r="D31" i="18"/>
  <c r="E31" i="18"/>
  <c r="C32" i="18"/>
  <c r="D32" i="18"/>
  <c r="E32" i="18"/>
  <c r="C33" i="18"/>
  <c r="D33" i="18"/>
  <c r="E33" i="18"/>
  <c r="C34" i="18"/>
  <c r="D34" i="18"/>
  <c r="E34" i="18"/>
  <c r="C35" i="18"/>
  <c r="D35" i="18"/>
  <c r="E35" i="18"/>
  <c r="C36" i="18"/>
  <c r="D36" i="18"/>
  <c r="F36" i="18" s="1"/>
  <c r="E36" i="18"/>
  <c r="C37" i="18"/>
  <c r="D37" i="18"/>
  <c r="E37" i="18"/>
  <c r="C38" i="18"/>
  <c r="D38" i="18"/>
  <c r="E38" i="18"/>
  <c r="C39" i="18"/>
  <c r="D39" i="18"/>
  <c r="E39" i="18"/>
  <c r="C40" i="18"/>
  <c r="D40" i="18"/>
  <c r="E40" i="18"/>
  <c r="C41" i="18"/>
  <c r="D41" i="18"/>
  <c r="E41" i="18"/>
  <c r="C42" i="18"/>
  <c r="D42" i="18"/>
  <c r="E42" i="18"/>
  <c r="C43" i="18"/>
  <c r="D43" i="18"/>
  <c r="E43" i="18"/>
  <c r="C44" i="18"/>
  <c r="D44" i="18"/>
  <c r="E44" i="18"/>
  <c r="C45" i="18"/>
  <c r="D45" i="18"/>
  <c r="E45" i="18"/>
  <c r="C46" i="18"/>
  <c r="D46" i="18"/>
  <c r="E46" i="18"/>
  <c r="C47" i="18"/>
  <c r="D47" i="18"/>
  <c r="E47" i="18"/>
  <c r="C48" i="18"/>
  <c r="D48" i="18"/>
  <c r="E48" i="18"/>
  <c r="C49" i="18"/>
  <c r="D49" i="18"/>
  <c r="E49" i="18"/>
  <c r="C50" i="18"/>
  <c r="D50" i="18"/>
  <c r="G50" i="18" s="1"/>
  <c r="E50" i="18"/>
  <c r="C51" i="18"/>
  <c r="D51" i="18"/>
  <c r="E51" i="18"/>
  <c r="C52" i="18"/>
  <c r="D52" i="18"/>
  <c r="E52" i="18"/>
  <c r="C53" i="18"/>
  <c r="D53" i="18"/>
  <c r="E53" i="18"/>
  <c r="C54" i="18"/>
  <c r="D54" i="18"/>
  <c r="E54" i="18"/>
  <c r="C55" i="18"/>
  <c r="D55" i="18"/>
  <c r="E55" i="18"/>
  <c r="C56" i="18"/>
  <c r="D56" i="18"/>
  <c r="E56" i="18"/>
  <c r="C57" i="18"/>
  <c r="D57" i="18"/>
  <c r="E57" i="18"/>
  <c r="C58" i="18"/>
  <c r="D58" i="18"/>
  <c r="E58" i="18"/>
  <c r="C59" i="18"/>
  <c r="D59" i="18"/>
  <c r="E59" i="18"/>
  <c r="C60" i="18"/>
  <c r="D60" i="18"/>
  <c r="E60" i="18"/>
  <c r="G60" i="18" s="1"/>
  <c r="C61" i="18"/>
  <c r="D61" i="18"/>
  <c r="E61" i="18"/>
  <c r="C62" i="18"/>
  <c r="D62" i="18"/>
  <c r="E62" i="18"/>
  <c r="C63" i="18"/>
  <c r="D63" i="18"/>
  <c r="E63" i="18"/>
  <c r="C64" i="18"/>
  <c r="D64" i="18"/>
  <c r="E64" i="18"/>
  <c r="C65" i="18"/>
  <c r="D65" i="18"/>
  <c r="E65" i="18"/>
  <c r="C66" i="18"/>
  <c r="D66" i="18"/>
  <c r="E66" i="18"/>
  <c r="C67" i="18"/>
  <c r="D67" i="18"/>
  <c r="E67" i="18"/>
  <c r="C68" i="18"/>
  <c r="D68" i="18"/>
  <c r="E68" i="18"/>
  <c r="C69" i="18"/>
  <c r="F69" i="18" s="1"/>
  <c r="D69" i="18"/>
  <c r="E69" i="18"/>
  <c r="C70" i="18"/>
  <c r="D70" i="18"/>
  <c r="E70" i="18"/>
  <c r="C71" i="18"/>
  <c r="D71" i="18"/>
  <c r="E71" i="18"/>
  <c r="C72" i="18"/>
  <c r="D72" i="18"/>
  <c r="E72" i="18"/>
  <c r="C73" i="18"/>
  <c r="D73" i="18"/>
  <c r="E73" i="18"/>
  <c r="C74" i="18"/>
  <c r="D74" i="18"/>
  <c r="E74" i="18"/>
  <c r="C75" i="18"/>
  <c r="D75" i="18"/>
  <c r="E75" i="18"/>
  <c r="C76" i="18"/>
  <c r="D76" i="18"/>
  <c r="E76" i="18"/>
  <c r="D4" i="18"/>
  <c r="F4" i="18" s="1"/>
  <c r="H4" i="18" s="1"/>
  <c r="E4" i="18"/>
  <c r="C4" i="18"/>
  <c r="D5" i="4"/>
  <c r="E5" i="4"/>
  <c r="F5" i="4"/>
  <c r="D6" i="4"/>
  <c r="E6" i="4"/>
  <c r="F6" i="4"/>
  <c r="D7" i="4"/>
  <c r="E7" i="4"/>
  <c r="F7" i="4"/>
  <c r="D8" i="4"/>
  <c r="E8" i="4"/>
  <c r="F8" i="4"/>
  <c r="D9" i="4"/>
  <c r="E9" i="4"/>
  <c r="F9" i="4"/>
  <c r="D10" i="4"/>
  <c r="E10" i="4"/>
  <c r="F10" i="4"/>
  <c r="D11" i="4"/>
  <c r="E11" i="4"/>
  <c r="F11" i="4"/>
  <c r="D12" i="4"/>
  <c r="E12" i="4"/>
  <c r="F12" i="4"/>
  <c r="D13" i="4"/>
  <c r="E13" i="4"/>
  <c r="F13" i="4"/>
  <c r="D14" i="4"/>
  <c r="E14" i="4"/>
  <c r="F14" i="4"/>
  <c r="D15" i="4"/>
  <c r="E15" i="4"/>
  <c r="F15" i="4"/>
  <c r="D16" i="4"/>
  <c r="E16" i="4"/>
  <c r="F16" i="4"/>
  <c r="D17" i="4"/>
  <c r="E17" i="4"/>
  <c r="F17" i="4"/>
  <c r="D18" i="4"/>
  <c r="E18" i="4"/>
  <c r="F18" i="4"/>
  <c r="D19" i="4"/>
  <c r="E19" i="4"/>
  <c r="F19" i="4"/>
  <c r="D20" i="4"/>
  <c r="E20" i="4"/>
  <c r="F20" i="4"/>
  <c r="D21" i="4"/>
  <c r="E21" i="4"/>
  <c r="F21" i="4"/>
  <c r="D22" i="4"/>
  <c r="E22" i="4"/>
  <c r="F22" i="4"/>
  <c r="D23" i="4"/>
  <c r="E23" i="4"/>
  <c r="F23" i="4"/>
  <c r="D24" i="4"/>
  <c r="E24" i="4"/>
  <c r="F24" i="4"/>
  <c r="D25" i="4"/>
  <c r="E25" i="4"/>
  <c r="F25" i="4"/>
  <c r="D26" i="4"/>
  <c r="E26" i="4"/>
  <c r="F26" i="4"/>
  <c r="D27" i="4"/>
  <c r="E27" i="4"/>
  <c r="F27" i="4"/>
  <c r="D28" i="4"/>
  <c r="E28" i="4"/>
  <c r="F28" i="4"/>
  <c r="D29" i="4"/>
  <c r="E29" i="4"/>
  <c r="F29" i="4"/>
  <c r="D30" i="4"/>
  <c r="E30" i="4"/>
  <c r="F30" i="4"/>
  <c r="D31" i="4"/>
  <c r="E31" i="4"/>
  <c r="F31" i="4"/>
  <c r="D32" i="4"/>
  <c r="E32" i="4"/>
  <c r="F32" i="4"/>
  <c r="D33" i="4"/>
  <c r="E33" i="4"/>
  <c r="F33" i="4"/>
  <c r="D34" i="4"/>
  <c r="E34" i="4"/>
  <c r="F34" i="4"/>
  <c r="D35" i="4"/>
  <c r="E35" i="4"/>
  <c r="F35" i="4"/>
  <c r="D36" i="4"/>
  <c r="E36" i="4"/>
  <c r="F36" i="4"/>
  <c r="D37" i="4"/>
  <c r="E37" i="4"/>
  <c r="F37" i="4"/>
  <c r="D38" i="4"/>
  <c r="E38" i="4"/>
  <c r="F38" i="4"/>
  <c r="D39" i="4"/>
  <c r="E39" i="4"/>
  <c r="F39" i="4"/>
  <c r="D40" i="4"/>
  <c r="E40" i="4"/>
  <c r="F40" i="4"/>
  <c r="D41" i="4"/>
  <c r="E41" i="4"/>
  <c r="F41" i="4"/>
  <c r="D42" i="4"/>
  <c r="E42" i="4"/>
  <c r="F42" i="4"/>
  <c r="D43" i="4"/>
  <c r="E43" i="4"/>
  <c r="F43" i="4"/>
  <c r="D44" i="4"/>
  <c r="E44" i="4"/>
  <c r="F44" i="4"/>
  <c r="D45" i="4"/>
  <c r="E45" i="4"/>
  <c r="F45" i="4"/>
  <c r="D46" i="4"/>
  <c r="E46" i="4"/>
  <c r="F46" i="4"/>
  <c r="D47" i="4"/>
  <c r="E47" i="4"/>
  <c r="F47" i="4"/>
  <c r="D48" i="4"/>
  <c r="E48" i="4"/>
  <c r="F48" i="4"/>
  <c r="D49" i="4"/>
  <c r="E49" i="4"/>
  <c r="F49" i="4"/>
  <c r="D50" i="4"/>
  <c r="E50" i="4"/>
  <c r="F50" i="4"/>
  <c r="D51" i="4"/>
  <c r="E51" i="4"/>
  <c r="F51" i="4"/>
  <c r="D52" i="4"/>
  <c r="E52" i="4"/>
  <c r="F52" i="4"/>
  <c r="D53" i="4"/>
  <c r="E53" i="4"/>
  <c r="F53" i="4"/>
  <c r="D54" i="4"/>
  <c r="E54" i="4"/>
  <c r="F54" i="4"/>
  <c r="D55" i="4"/>
  <c r="E55" i="4"/>
  <c r="F55" i="4"/>
  <c r="D56" i="4"/>
  <c r="E56" i="4"/>
  <c r="F56" i="4"/>
  <c r="D57" i="4"/>
  <c r="E57" i="4"/>
  <c r="F57" i="4"/>
  <c r="D58" i="4"/>
  <c r="E58" i="4"/>
  <c r="F58" i="4"/>
  <c r="D59" i="4"/>
  <c r="E59" i="4"/>
  <c r="F59" i="4"/>
  <c r="D60" i="4"/>
  <c r="E60" i="4"/>
  <c r="F60" i="4"/>
  <c r="D61" i="4"/>
  <c r="E61" i="4"/>
  <c r="F61" i="4"/>
  <c r="D62" i="4"/>
  <c r="E62" i="4"/>
  <c r="F62" i="4"/>
  <c r="D63" i="4"/>
  <c r="E63" i="4"/>
  <c r="F63" i="4"/>
  <c r="D64" i="4"/>
  <c r="E64" i="4"/>
  <c r="F64" i="4"/>
  <c r="D65" i="4"/>
  <c r="E65" i="4"/>
  <c r="F65" i="4"/>
  <c r="D66" i="4"/>
  <c r="E66" i="4"/>
  <c r="F66" i="4"/>
  <c r="D67" i="4"/>
  <c r="E67" i="4"/>
  <c r="F67" i="4"/>
  <c r="D68" i="4"/>
  <c r="E68" i="4"/>
  <c r="F68" i="4"/>
  <c r="D69" i="4"/>
  <c r="E69" i="4"/>
  <c r="F69" i="4"/>
  <c r="D70" i="4"/>
  <c r="E70" i="4"/>
  <c r="F70" i="4"/>
  <c r="D71" i="4"/>
  <c r="E71" i="4"/>
  <c r="F71" i="4"/>
  <c r="D72" i="4"/>
  <c r="E72" i="4"/>
  <c r="F72" i="4"/>
  <c r="D73" i="4"/>
  <c r="E73" i="4"/>
  <c r="F73" i="4"/>
  <c r="D74" i="4"/>
  <c r="E74" i="4"/>
  <c r="F74" i="4"/>
  <c r="D75" i="4"/>
  <c r="E75" i="4"/>
  <c r="F75" i="4"/>
  <c r="D76" i="4"/>
  <c r="E76" i="4"/>
  <c r="F76" i="4"/>
  <c r="E4" i="4"/>
  <c r="F4" i="4"/>
  <c r="D4" i="4"/>
  <c r="F4" i="5"/>
  <c r="D5" i="5"/>
  <c r="E5" i="5"/>
  <c r="F5" i="5"/>
  <c r="D6" i="5"/>
  <c r="E6" i="5"/>
  <c r="F6" i="5"/>
  <c r="D7" i="5"/>
  <c r="E7" i="5"/>
  <c r="F7" i="5"/>
  <c r="D8" i="5"/>
  <c r="E8" i="5"/>
  <c r="F8" i="5"/>
  <c r="D9" i="5"/>
  <c r="E9" i="5"/>
  <c r="F9" i="5"/>
  <c r="D10" i="5"/>
  <c r="E10" i="5"/>
  <c r="F10" i="5"/>
  <c r="D11" i="5"/>
  <c r="E11" i="5"/>
  <c r="F11" i="5"/>
  <c r="D12" i="5"/>
  <c r="E12" i="5"/>
  <c r="F12" i="5"/>
  <c r="D13" i="5"/>
  <c r="E13" i="5"/>
  <c r="F13" i="5"/>
  <c r="D14" i="5"/>
  <c r="E14" i="5"/>
  <c r="F14" i="5"/>
  <c r="D15" i="5"/>
  <c r="E15" i="5"/>
  <c r="F15" i="5"/>
  <c r="D16" i="5"/>
  <c r="E16" i="5"/>
  <c r="F16" i="5"/>
  <c r="D17" i="5"/>
  <c r="E17" i="5"/>
  <c r="F17" i="5"/>
  <c r="D18" i="5"/>
  <c r="E18" i="5"/>
  <c r="F18" i="5"/>
  <c r="D19" i="5"/>
  <c r="E19" i="5"/>
  <c r="F19" i="5"/>
  <c r="D20" i="5"/>
  <c r="E20" i="5"/>
  <c r="F20" i="5"/>
  <c r="D21" i="5"/>
  <c r="E21" i="5"/>
  <c r="F21" i="5"/>
  <c r="D22" i="5"/>
  <c r="E22" i="5"/>
  <c r="F22" i="5"/>
  <c r="D23" i="5"/>
  <c r="E23" i="5"/>
  <c r="F23" i="5"/>
  <c r="D24" i="5"/>
  <c r="E24" i="5"/>
  <c r="F24" i="5"/>
  <c r="D25" i="5"/>
  <c r="E25" i="5"/>
  <c r="F25" i="5"/>
  <c r="D26" i="5"/>
  <c r="E26" i="5"/>
  <c r="F26" i="5"/>
  <c r="D27" i="5"/>
  <c r="E27" i="5"/>
  <c r="F27" i="5"/>
  <c r="D28" i="5"/>
  <c r="E28" i="5"/>
  <c r="F28" i="5"/>
  <c r="D29" i="5"/>
  <c r="E29" i="5"/>
  <c r="F29" i="5"/>
  <c r="D30" i="5"/>
  <c r="E30" i="5"/>
  <c r="F30" i="5"/>
  <c r="D31" i="5"/>
  <c r="E31" i="5"/>
  <c r="F31" i="5"/>
  <c r="D32" i="5"/>
  <c r="E32" i="5"/>
  <c r="F32" i="5"/>
  <c r="D33" i="5"/>
  <c r="E33" i="5"/>
  <c r="F33" i="5"/>
  <c r="D34" i="5"/>
  <c r="E34" i="5"/>
  <c r="F34" i="5"/>
  <c r="D35" i="5"/>
  <c r="E35" i="5"/>
  <c r="F35" i="5"/>
  <c r="D36" i="5"/>
  <c r="E36" i="5"/>
  <c r="F36" i="5"/>
  <c r="D37" i="5"/>
  <c r="E37" i="5"/>
  <c r="F37" i="5"/>
  <c r="D38" i="5"/>
  <c r="E38" i="5"/>
  <c r="F38" i="5"/>
  <c r="D39" i="5"/>
  <c r="E39" i="5"/>
  <c r="F39" i="5"/>
  <c r="D40" i="5"/>
  <c r="E40" i="5"/>
  <c r="F40" i="5"/>
  <c r="D41" i="5"/>
  <c r="E41" i="5"/>
  <c r="F41" i="5"/>
  <c r="D42" i="5"/>
  <c r="E42" i="5"/>
  <c r="F42" i="5"/>
  <c r="D43" i="5"/>
  <c r="E43" i="5"/>
  <c r="F43" i="5"/>
  <c r="D44" i="5"/>
  <c r="E44" i="5"/>
  <c r="F44" i="5"/>
  <c r="D45" i="5"/>
  <c r="E45" i="5"/>
  <c r="F45" i="5"/>
  <c r="D46" i="5"/>
  <c r="E46" i="5"/>
  <c r="F46" i="5"/>
  <c r="D47" i="5"/>
  <c r="E47" i="5"/>
  <c r="F47" i="5"/>
  <c r="D48" i="5"/>
  <c r="E48" i="5"/>
  <c r="F48" i="5"/>
  <c r="D49" i="5"/>
  <c r="E49" i="5"/>
  <c r="F49" i="5"/>
  <c r="D50" i="5"/>
  <c r="E50" i="5"/>
  <c r="F50" i="5"/>
  <c r="D51" i="5"/>
  <c r="E51" i="5"/>
  <c r="F51" i="5"/>
  <c r="D52" i="5"/>
  <c r="E52" i="5"/>
  <c r="F52" i="5"/>
  <c r="D53" i="5"/>
  <c r="E53" i="5"/>
  <c r="F53" i="5"/>
  <c r="D54" i="5"/>
  <c r="E54" i="5"/>
  <c r="F54" i="5"/>
  <c r="D55" i="5"/>
  <c r="E55" i="5"/>
  <c r="F55" i="5"/>
  <c r="D56" i="5"/>
  <c r="E56" i="5"/>
  <c r="F56" i="5"/>
  <c r="D57" i="5"/>
  <c r="E57" i="5"/>
  <c r="F57" i="5"/>
  <c r="D58" i="5"/>
  <c r="E58" i="5"/>
  <c r="F58" i="5"/>
  <c r="D59" i="5"/>
  <c r="E59" i="5"/>
  <c r="F59" i="5"/>
  <c r="D60" i="5"/>
  <c r="E60" i="5"/>
  <c r="F60" i="5"/>
  <c r="D61" i="5"/>
  <c r="E61" i="5"/>
  <c r="F61" i="5"/>
  <c r="D62" i="5"/>
  <c r="E62" i="5"/>
  <c r="F62" i="5"/>
  <c r="D63" i="5"/>
  <c r="E63" i="5"/>
  <c r="F63" i="5"/>
  <c r="D64" i="5"/>
  <c r="E64" i="5"/>
  <c r="F64" i="5"/>
  <c r="D65" i="5"/>
  <c r="E65" i="5"/>
  <c r="F65" i="5"/>
  <c r="D66" i="5"/>
  <c r="E66" i="5"/>
  <c r="F66" i="5"/>
  <c r="D67" i="5"/>
  <c r="E67" i="5"/>
  <c r="F67" i="5"/>
  <c r="D68" i="5"/>
  <c r="E68" i="5"/>
  <c r="F68" i="5"/>
  <c r="D69" i="5"/>
  <c r="E69" i="5"/>
  <c r="F69" i="5"/>
  <c r="D70" i="5"/>
  <c r="E70" i="5"/>
  <c r="F70" i="5"/>
  <c r="D71" i="5"/>
  <c r="E71" i="5"/>
  <c r="F71" i="5"/>
  <c r="D72" i="5"/>
  <c r="E72" i="5"/>
  <c r="F72" i="5"/>
  <c r="D73" i="5"/>
  <c r="E73" i="5"/>
  <c r="F73" i="5"/>
  <c r="D74" i="5"/>
  <c r="E74" i="5"/>
  <c r="F74" i="5"/>
  <c r="D75" i="5"/>
  <c r="E75" i="5"/>
  <c r="F75" i="5"/>
  <c r="D76" i="5"/>
  <c r="G76" i="5" s="1"/>
  <c r="E76" i="5"/>
  <c r="F76" i="5"/>
  <c r="E4" i="5"/>
  <c r="D4" i="5"/>
  <c r="E5" i="3"/>
  <c r="F5" i="3"/>
  <c r="D6" i="3"/>
  <c r="E6" i="3"/>
  <c r="F6" i="3"/>
  <c r="D7" i="3"/>
  <c r="E7" i="3"/>
  <c r="F7" i="3"/>
  <c r="D8" i="3"/>
  <c r="E8" i="3"/>
  <c r="F8" i="3"/>
  <c r="D9" i="3"/>
  <c r="E9" i="3"/>
  <c r="F9" i="3"/>
  <c r="D10" i="3"/>
  <c r="E10" i="3"/>
  <c r="F10" i="3"/>
  <c r="D11" i="3"/>
  <c r="E11" i="3"/>
  <c r="F11" i="3"/>
  <c r="D12" i="3"/>
  <c r="E12" i="3"/>
  <c r="F12" i="3"/>
  <c r="D13" i="3"/>
  <c r="E13" i="3"/>
  <c r="F13" i="3"/>
  <c r="D14" i="3"/>
  <c r="E14" i="3"/>
  <c r="F14" i="3"/>
  <c r="D15" i="3"/>
  <c r="E15" i="3"/>
  <c r="F15" i="3"/>
  <c r="D16" i="3"/>
  <c r="E16" i="3"/>
  <c r="F16" i="3"/>
  <c r="D17" i="3"/>
  <c r="E17" i="3"/>
  <c r="F17" i="3"/>
  <c r="D18" i="3"/>
  <c r="E18" i="3"/>
  <c r="F18" i="3"/>
  <c r="D19" i="3"/>
  <c r="E19" i="3"/>
  <c r="F19" i="3"/>
  <c r="D20" i="3"/>
  <c r="E20" i="3"/>
  <c r="F20" i="3"/>
  <c r="D21" i="3"/>
  <c r="E21" i="3"/>
  <c r="F21" i="3"/>
  <c r="D22" i="3"/>
  <c r="E22" i="3"/>
  <c r="F22" i="3"/>
  <c r="D23" i="3"/>
  <c r="E23" i="3"/>
  <c r="F23" i="3"/>
  <c r="D24" i="3"/>
  <c r="E24" i="3"/>
  <c r="F24" i="3"/>
  <c r="D25" i="3"/>
  <c r="E25" i="3"/>
  <c r="F25" i="3"/>
  <c r="D26" i="3"/>
  <c r="E26" i="3"/>
  <c r="F26" i="3"/>
  <c r="D27" i="3"/>
  <c r="E27" i="3"/>
  <c r="F27" i="3"/>
  <c r="D28" i="3"/>
  <c r="E28" i="3"/>
  <c r="F28" i="3"/>
  <c r="D29" i="3"/>
  <c r="E29" i="3"/>
  <c r="F29" i="3"/>
  <c r="D30" i="3"/>
  <c r="E30" i="3"/>
  <c r="F30" i="3"/>
  <c r="D31" i="3"/>
  <c r="E31" i="3"/>
  <c r="F31" i="3"/>
  <c r="D32" i="3"/>
  <c r="E32" i="3"/>
  <c r="F32" i="3"/>
  <c r="D33" i="3"/>
  <c r="E33" i="3"/>
  <c r="F33" i="3"/>
  <c r="D34" i="3"/>
  <c r="E34" i="3"/>
  <c r="F34" i="3"/>
  <c r="D35" i="3"/>
  <c r="E35" i="3"/>
  <c r="F35" i="3"/>
  <c r="D36" i="3"/>
  <c r="E36" i="3"/>
  <c r="F36" i="3"/>
  <c r="D37" i="3"/>
  <c r="E37" i="3"/>
  <c r="F37" i="3"/>
  <c r="D38" i="3"/>
  <c r="E38" i="3"/>
  <c r="F38" i="3"/>
  <c r="D39" i="3"/>
  <c r="E39" i="3"/>
  <c r="F39" i="3"/>
  <c r="D40" i="3"/>
  <c r="E40" i="3"/>
  <c r="F40" i="3"/>
  <c r="D41" i="3"/>
  <c r="E41" i="3"/>
  <c r="F41" i="3"/>
  <c r="D42" i="3"/>
  <c r="E42" i="3"/>
  <c r="F42" i="3"/>
  <c r="D43" i="3"/>
  <c r="E43" i="3"/>
  <c r="F43" i="3"/>
  <c r="D44" i="3"/>
  <c r="E44" i="3"/>
  <c r="F44" i="3"/>
  <c r="D45" i="3"/>
  <c r="E45" i="3"/>
  <c r="F45" i="3"/>
  <c r="D46" i="3"/>
  <c r="E46" i="3"/>
  <c r="F46" i="3"/>
  <c r="D47" i="3"/>
  <c r="E47" i="3"/>
  <c r="F47" i="3"/>
  <c r="D48" i="3"/>
  <c r="E48" i="3"/>
  <c r="F48" i="3"/>
  <c r="D49" i="3"/>
  <c r="E49" i="3"/>
  <c r="F49" i="3"/>
  <c r="D50" i="3"/>
  <c r="E50" i="3"/>
  <c r="F50" i="3"/>
  <c r="D51" i="3"/>
  <c r="E51" i="3"/>
  <c r="F51" i="3"/>
  <c r="D52" i="3"/>
  <c r="E52" i="3"/>
  <c r="F52" i="3"/>
  <c r="D53" i="3"/>
  <c r="E53" i="3"/>
  <c r="F53" i="3"/>
  <c r="D54" i="3"/>
  <c r="E54" i="3"/>
  <c r="F54" i="3"/>
  <c r="D55" i="3"/>
  <c r="E55" i="3"/>
  <c r="F55" i="3"/>
  <c r="D56" i="3"/>
  <c r="E56" i="3"/>
  <c r="F56" i="3"/>
  <c r="D57" i="3"/>
  <c r="E57" i="3"/>
  <c r="F57" i="3"/>
  <c r="D58" i="3"/>
  <c r="E58" i="3"/>
  <c r="F58" i="3"/>
  <c r="D59" i="3"/>
  <c r="E59" i="3"/>
  <c r="F59" i="3"/>
  <c r="D60" i="3"/>
  <c r="E60" i="3"/>
  <c r="F60" i="3"/>
  <c r="D61" i="3"/>
  <c r="E61" i="3"/>
  <c r="F61" i="3"/>
  <c r="D62" i="3"/>
  <c r="E62" i="3"/>
  <c r="F62" i="3"/>
  <c r="D63" i="3"/>
  <c r="E63" i="3"/>
  <c r="F63" i="3"/>
  <c r="D64" i="3"/>
  <c r="E64" i="3"/>
  <c r="F64" i="3"/>
  <c r="D65" i="3"/>
  <c r="E65" i="3"/>
  <c r="F65" i="3"/>
  <c r="D66" i="3"/>
  <c r="E66" i="3"/>
  <c r="F66" i="3"/>
  <c r="D67" i="3"/>
  <c r="E67" i="3"/>
  <c r="F67" i="3"/>
  <c r="D68" i="3"/>
  <c r="E68" i="3"/>
  <c r="F68" i="3"/>
  <c r="D69" i="3"/>
  <c r="E69" i="3"/>
  <c r="F69" i="3"/>
  <c r="D70" i="3"/>
  <c r="E70" i="3"/>
  <c r="F70" i="3"/>
  <c r="D71" i="3"/>
  <c r="E71" i="3"/>
  <c r="F71" i="3"/>
  <c r="D72" i="3"/>
  <c r="E72" i="3"/>
  <c r="F72" i="3"/>
  <c r="D73" i="3"/>
  <c r="E73" i="3"/>
  <c r="F73" i="3"/>
  <c r="D74" i="3"/>
  <c r="E74" i="3"/>
  <c r="F74" i="3"/>
  <c r="D75" i="3"/>
  <c r="E75" i="3"/>
  <c r="F75" i="3"/>
  <c r="D76" i="3"/>
  <c r="E76" i="3"/>
  <c r="F76" i="3"/>
  <c r="E4" i="15"/>
  <c r="D4" i="15"/>
  <c r="C5" i="15"/>
  <c r="D5" i="15"/>
  <c r="E5" i="15"/>
  <c r="C6" i="15"/>
  <c r="D6" i="15"/>
  <c r="E6" i="15"/>
  <c r="C7" i="15"/>
  <c r="D7" i="15"/>
  <c r="E7" i="15"/>
  <c r="C8" i="15"/>
  <c r="D8" i="15"/>
  <c r="E8" i="15"/>
  <c r="C9" i="15"/>
  <c r="D9" i="15"/>
  <c r="E9" i="15"/>
  <c r="C10" i="15"/>
  <c r="D10" i="15"/>
  <c r="E10" i="15"/>
  <c r="C11" i="15"/>
  <c r="D11" i="15"/>
  <c r="E11" i="15"/>
  <c r="C12" i="15"/>
  <c r="D12" i="15"/>
  <c r="E12" i="15"/>
  <c r="C13" i="15"/>
  <c r="D13" i="15"/>
  <c r="E13" i="15"/>
  <c r="C14" i="15"/>
  <c r="D14" i="15"/>
  <c r="E14" i="15"/>
  <c r="C15" i="15"/>
  <c r="D15" i="15"/>
  <c r="E15" i="15"/>
  <c r="C16" i="15"/>
  <c r="D16" i="15"/>
  <c r="E16" i="15"/>
  <c r="C17" i="15"/>
  <c r="D17" i="15"/>
  <c r="E17" i="15"/>
  <c r="C18" i="15"/>
  <c r="D18" i="15"/>
  <c r="E18" i="15"/>
  <c r="C19" i="15"/>
  <c r="D19" i="15"/>
  <c r="E19" i="15"/>
  <c r="C20" i="15"/>
  <c r="D20" i="15"/>
  <c r="E20" i="15"/>
  <c r="C21" i="15"/>
  <c r="D21" i="15"/>
  <c r="E21" i="15"/>
  <c r="C22" i="15"/>
  <c r="D22" i="15"/>
  <c r="E22" i="15"/>
  <c r="C23" i="15"/>
  <c r="D23" i="15"/>
  <c r="E23" i="15"/>
  <c r="C24" i="15"/>
  <c r="D24" i="15"/>
  <c r="E24" i="15"/>
  <c r="C25" i="15"/>
  <c r="D25" i="15"/>
  <c r="E25" i="15"/>
  <c r="C26" i="15"/>
  <c r="D26" i="15"/>
  <c r="E26" i="15"/>
  <c r="C27" i="15"/>
  <c r="D27" i="15"/>
  <c r="E27" i="15"/>
  <c r="C28" i="15"/>
  <c r="D28" i="15"/>
  <c r="E28" i="15"/>
  <c r="C29" i="15"/>
  <c r="D29" i="15"/>
  <c r="E29" i="15"/>
  <c r="C30" i="15"/>
  <c r="D30" i="15"/>
  <c r="E30" i="15"/>
  <c r="C31" i="15"/>
  <c r="D31" i="15"/>
  <c r="E31" i="15"/>
  <c r="C32" i="15"/>
  <c r="D32" i="15"/>
  <c r="E32" i="15"/>
  <c r="C33" i="15"/>
  <c r="D33" i="15"/>
  <c r="E33" i="15"/>
  <c r="C34" i="15"/>
  <c r="D34" i="15"/>
  <c r="E34" i="15"/>
  <c r="C35" i="15"/>
  <c r="D35" i="15"/>
  <c r="E35" i="15"/>
  <c r="C36" i="15"/>
  <c r="D36" i="15"/>
  <c r="E36" i="15"/>
  <c r="C37" i="15"/>
  <c r="D37" i="15"/>
  <c r="E37" i="15"/>
  <c r="C38" i="15"/>
  <c r="D38" i="15"/>
  <c r="E38" i="15"/>
  <c r="C39" i="15"/>
  <c r="D39" i="15"/>
  <c r="E39" i="15"/>
  <c r="C40" i="15"/>
  <c r="D40" i="15"/>
  <c r="E40" i="15"/>
  <c r="C41" i="15"/>
  <c r="D41" i="15"/>
  <c r="E41" i="15"/>
  <c r="C42" i="15"/>
  <c r="D42" i="15"/>
  <c r="E42" i="15"/>
  <c r="C43" i="15"/>
  <c r="D43" i="15"/>
  <c r="E43" i="15"/>
  <c r="C44" i="15"/>
  <c r="D44" i="15"/>
  <c r="E44" i="15"/>
  <c r="C45" i="15"/>
  <c r="D45" i="15"/>
  <c r="E45" i="15"/>
  <c r="C46" i="15"/>
  <c r="D46" i="15"/>
  <c r="E46" i="15"/>
  <c r="C47" i="15"/>
  <c r="D47" i="15"/>
  <c r="E47" i="15"/>
  <c r="C48" i="15"/>
  <c r="D48" i="15"/>
  <c r="E48" i="15"/>
  <c r="C49" i="15"/>
  <c r="D49" i="15"/>
  <c r="E49" i="15"/>
  <c r="C50" i="15"/>
  <c r="D50" i="15"/>
  <c r="E50" i="15"/>
  <c r="C51" i="15"/>
  <c r="D51" i="15"/>
  <c r="E51" i="15"/>
  <c r="C52" i="15"/>
  <c r="D52" i="15"/>
  <c r="E52" i="15"/>
  <c r="C53" i="15"/>
  <c r="D53" i="15"/>
  <c r="E53" i="15"/>
  <c r="C54" i="15"/>
  <c r="D54" i="15"/>
  <c r="E54" i="15"/>
  <c r="C55" i="15"/>
  <c r="D55" i="15"/>
  <c r="E55" i="15"/>
  <c r="C56" i="15"/>
  <c r="D56" i="15"/>
  <c r="E56" i="15"/>
  <c r="C57" i="15"/>
  <c r="D57" i="15"/>
  <c r="E57" i="15"/>
  <c r="C58" i="15"/>
  <c r="D58" i="15"/>
  <c r="E58" i="15"/>
  <c r="C59" i="15"/>
  <c r="D59" i="15"/>
  <c r="E59" i="15"/>
  <c r="C60" i="15"/>
  <c r="D60" i="15"/>
  <c r="E60" i="15"/>
  <c r="C61" i="15"/>
  <c r="D61" i="15"/>
  <c r="E61" i="15"/>
  <c r="C62" i="15"/>
  <c r="D62" i="15"/>
  <c r="E62" i="15"/>
  <c r="C63" i="15"/>
  <c r="D63" i="15"/>
  <c r="E63" i="15"/>
  <c r="C64" i="15"/>
  <c r="D64" i="15"/>
  <c r="E64" i="15"/>
  <c r="C65" i="15"/>
  <c r="D65" i="15"/>
  <c r="E65" i="15"/>
  <c r="C66" i="15"/>
  <c r="D66" i="15"/>
  <c r="E66" i="15"/>
  <c r="C67" i="15"/>
  <c r="D67" i="15"/>
  <c r="E67" i="15"/>
  <c r="C68" i="15"/>
  <c r="D68" i="15"/>
  <c r="E68" i="15"/>
  <c r="C69" i="15"/>
  <c r="D69" i="15"/>
  <c r="E69" i="15"/>
  <c r="C70" i="15"/>
  <c r="D70" i="15"/>
  <c r="E70" i="15"/>
  <c r="C71" i="15"/>
  <c r="D71" i="15"/>
  <c r="E71" i="15"/>
  <c r="C72" i="15"/>
  <c r="D72" i="15"/>
  <c r="E72" i="15"/>
  <c r="C73" i="15"/>
  <c r="D73" i="15"/>
  <c r="E73" i="15"/>
  <c r="C74" i="15"/>
  <c r="D74" i="15"/>
  <c r="E74" i="15"/>
  <c r="C75" i="15"/>
  <c r="D75" i="15"/>
  <c r="E75" i="15"/>
  <c r="C76" i="15"/>
  <c r="D76" i="15"/>
  <c r="E76" i="15"/>
  <c r="F41" i="18"/>
  <c r="F71" i="18" l="1"/>
  <c r="G55" i="18"/>
  <c r="G54" i="18"/>
  <c r="G47" i="18"/>
  <c r="G46" i="18"/>
  <c r="F31" i="18"/>
  <c r="F23" i="18"/>
  <c r="G18" i="18"/>
  <c r="G23" i="18"/>
  <c r="F76" i="18"/>
  <c r="F33" i="18"/>
  <c r="H33" i="18" s="1"/>
  <c r="G75" i="5"/>
  <c r="G71" i="5"/>
  <c r="G67" i="5"/>
  <c r="G63" i="5"/>
  <c r="G59" i="5"/>
  <c r="G55" i="5"/>
  <c r="G51" i="5"/>
  <c r="G47" i="5"/>
  <c r="G43" i="5"/>
  <c r="G39" i="5"/>
  <c r="G35" i="5"/>
  <c r="G31" i="5"/>
  <c r="G27" i="5"/>
  <c r="G23" i="5"/>
  <c r="G19" i="5"/>
  <c r="G15" i="5"/>
  <c r="G11" i="5"/>
  <c r="G7" i="5"/>
  <c r="G64" i="18"/>
  <c r="F60" i="18"/>
  <c r="H60" i="18" s="1"/>
  <c r="G52" i="18"/>
  <c r="F50" i="18"/>
  <c r="H50" i="18" s="1"/>
  <c r="F44" i="18"/>
  <c r="H44" i="18" s="1"/>
  <c r="G42" i="18"/>
  <c r="G38" i="18"/>
  <c r="G36" i="18"/>
  <c r="F28" i="18"/>
  <c r="H28" i="18" s="1"/>
  <c r="F20" i="18"/>
  <c r="H20" i="18" s="1"/>
  <c r="G14" i="18"/>
  <c r="G12" i="18"/>
  <c r="G8" i="18"/>
  <c r="G4" i="5"/>
  <c r="G75" i="18"/>
  <c r="G74" i="18"/>
  <c r="G66" i="18"/>
  <c r="G58" i="18"/>
  <c r="F57" i="18"/>
  <c r="F51" i="18"/>
  <c r="H51" i="18" s="1"/>
  <c r="F49" i="18"/>
  <c r="H49" i="18" s="1"/>
  <c r="F47" i="18"/>
  <c r="F39" i="18"/>
  <c r="H39" i="18" s="1"/>
  <c r="G34" i="18"/>
  <c r="G31" i="18"/>
  <c r="G30" i="18"/>
  <c r="G26" i="18"/>
  <c r="F25" i="18"/>
  <c r="I25" i="18" s="1"/>
  <c r="G22" i="18"/>
  <c r="F17" i="18"/>
  <c r="H17" i="18" s="1"/>
  <c r="G15" i="18"/>
  <c r="H12" i="18"/>
  <c r="G20" i="18"/>
  <c r="H71" i="18"/>
  <c r="G64" i="5"/>
  <c r="G60" i="5"/>
  <c r="G52" i="5"/>
  <c r="G44" i="5"/>
  <c r="G40" i="5"/>
  <c r="G36" i="5"/>
  <c r="G32" i="5"/>
  <c r="G28" i="5"/>
  <c r="G16" i="5"/>
  <c r="G8" i="5"/>
  <c r="F8" i="18"/>
  <c r="H8" i="18" s="1"/>
  <c r="G39" i="18"/>
  <c r="G44" i="18"/>
  <c r="G73" i="5"/>
  <c r="G69" i="5"/>
  <c r="G65" i="5"/>
  <c r="G61" i="5"/>
  <c r="G57" i="5"/>
  <c r="G53" i="5"/>
  <c r="G49" i="5"/>
  <c r="G45" i="5"/>
  <c r="G41" i="5"/>
  <c r="G37" i="5"/>
  <c r="G33" i="5"/>
  <c r="G29" i="5"/>
  <c r="G25" i="5"/>
  <c r="G21" i="5"/>
  <c r="G17" i="5"/>
  <c r="G13" i="5"/>
  <c r="G9" i="5"/>
  <c r="G5" i="5"/>
  <c r="H23" i="18"/>
  <c r="G72" i="5"/>
  <c r="G68" i="5"/>
  <c r="G56" i="5"/>
  <c r="G48" i="5"/>
  <c r="G24" i="5"/>
  <c r="G20" i="5"/>
  <c r="G12" i="5"/>
  <c r="G74" i="5"/>
  <c r="G70" i="5"/>
  <c r="G66" i="5"/>
  <c r="G62" i="5"/>
  <c r="G58" i="5"/>
  <c r="G54" i="5"/>
  <c r="G50" i="5"/>
  <c r="G46" i="5"/>
  <c r="G42" i="5"/>
  <c r="G38" i="5"/>
  <c r="G34" i="5"/>
  <c r="G30" i="5"/>
  <c r="G26" i="5"/>
  <c r="G22" i="5"/>
  <c r="G18" i="5"/>
  <c r="G14" i="5"/>
  <c r="G10" i="5"/>
  <c r="G6" i="5"/>
  <c r="G72" i="18"/>
  <c r="F68" i="18"/>
  <c r="G67" i="18"/>
  <c r="F63" i="18"/>
  <c r="H63" i="18" s="1"/>
  <c r="F61" i="18"/>
  <c r="H61" i="18" s="1"/>
  <c r="F59" i="18"/>
  <c r="H59" i="18" s="1"/>
  <c r="F56" i="18"/>
  <c r="H56" i="18" s="1"/>
  <c r="F53" i="18"/>
  <c r="H53" i="18" s="1"/>
  <c r="F52" i="18"/>
  <c r="I52" i="18" s="1"/>
  <c r="G51" i="18"/>
  <c r="F48" i="18"/>
  <c r="H48" i="18" s="1"/>
  <c r="F45" i="18"/>
  <c r="H45" i="18" s="1"/>
  <c r="F43" i="18"/>
  <c r="I43" i="18" s="1"/>
  <c r="F40" i="18"/>
  <c r="F37" i="18"/>
  <c r="H37" i="18" s="1"/>
  <c r="F35" i="18"/>
  <c r="H35" i="18" s="1"/>
  <c r="F32" i="18"/>
  <c r="H32" i="18" s="1"/>
  <c r="F29" i="18"/>
  <c r="F27" i="18"/>
  <c r="H27" i="18" s="1"/>
  <c r="F24" i="18"/>
  <c r="H24" i="18" s="1"/>
  <c r="F21" i="18"/>
  <c r="I21" i="18" s="1"/>
  <c r="F19" i="18"/>
  <c r="F16" i="18"/>
  <c r="H16" i="18" s="1"/>
  <c r="F15" i="18"/>
  <c r="I15" i="18" s="1"/>
  <c r="F13" i="18"/>
  <c r="H13" i="18" s="1"/>
  <c r="F11" i="18"/>
  <c r="F9" i="18"/>
  <c r="I9" i="18" s="1"/>
  <c r="F7" i="18"/>
  <c r="H7" i="18" s="1"/>
  <c r="F5" i="18"/>
  <c r="I5" i="18" s="1"/>
  <c r="H68" i="18"/>
  <c r="H40" i="18"/>
  <c r="H29" i="18"/>
  <c r="H19" i="18"/>
  <c r="H11" i="18"/>
  <c r="H31" i="18"/>
  <c r="H36" i="18"/>
  <c r="H41" i="18"/>
  <c r="H69" i="18"/>
  <c r="H47" i="18"/>
  <c r="H57" i="18"/>
  <c r="H76" i="18"/>
  <c r="H9" i="18"/>
  <c r="G16" i="18"/>
  <c r="G19" i="18"/>
  <c r="G24" i="18"/>
  <c r="G27" i="18"/>
  <c r="G32" i="18"/>
  <c r="G35" i="18"/>
  <c r="G40" i="18"/>
  <c r="G43" i="18"/>
  <c r="G48" i="18"/>
  <c r="G56" i="18"/>
  <c r="G59" i="18"/>
  <c r="F72" i="18"/>
  <c r="H72" i="18" s="1"/>
  <c r="G68" i="18"/>
  <c r="F64" i="18"/>
  <c r="H64" i="18" s="1"/>
  <c r="F73" i="18"/>
  <c r="H73" i="18" s="1"/>
  <c r="G71" i="18"/>
  <c r="G70" i="18"/>
  <c r="F67" i="18"/>
  <c r="H67" i="18" s="1"/>
  <c r="F65" i="18"/>
  <c r="H65" i="18" s="1"/>
  <c r="G63" i="18"/>
  <c r="G62" i="18"/>
  <c r="G76" i="18"/>
  <c r="G4" i="18"/>
  <c r="I7" i="18"/>
  <c r="I11" i="18"/>
  <c r="I57" i="18"/>
  <c r="I69" i="18"/>
  <c r="G6" i="18"/>
  <c r="G10" i="18"/>
  <c r="I37" i="18"/>
  <c r="I49" i="18"/>
  <c r="I12" i="18"/>
  <c r="I17" i="18"/>
  <c r="I29" i="18"/>
  <c r="I33" i="18"/>
  <c r="I41" i="18"/>
  <c r="I53" i="18"/>
  <c r="I4" i="18"/>
  <c r="G7" i="18"/>
  <c r="I8" i="18"/>
  <c r="G11" i="18"/>
  <c r="G5" i="18"/>
  <c r="G9" i="18"/>
  <c r="G13" i="18"/>
  <c r="I16" i="18"/>
  <c r="G17" i="18"/>
  <c r="I19" i="18"/>
  <c r="I20" i="18"/>
  <c r="G21" i="18"/>
  <c r="I23" i="18"/>
  <c r="I24" i="18"/>
  <c r="G25" i="18"/>
  <c r="I27" i="18"/>
  <c r="I28" i="18"/>
  <c r="G29" i="18"/>
  <c r="I31" i="18"/>
  <c r="G33" i="18"/>
  <c r="I35" i="18"/>
  <c r="I36" i="18"/>
  <c r="G37" i="18"/>
  <c r="I39" i="18"/>
  <c r="I40" i="18"/>
  <c r="G41" i="18"/>
  <c r="I44" i="18"/>
  <c r="G45" i="18"/>
  <c r="I47" i="18"/>
  <c r="I48" i="18"/>
  <c r="G49" i="18"/>
  <c r="G53" i="18"/>
  <c r="I56" i="18"/>
  <c r="G57" i="18"/>
  <c r="I59" i="18"/>
  <c r="I60" i="18"/>
  <c r="G61" i="18"/>
  <c r="I63" i="18"/>
  <c r="G65" i="18"/>
  <c r="I67" i="18"/>
  <c r="I68" i="18"/>
  <c r="G69" i="18"/>
  <c r="I71" i="18"/>
  <c r="G73" i="18"/>
  <c r="I76" i="18"/>
  <c r="F55" i="18"/>
  <c r="H55" i="18" s="1"/>
  <c r="F75" i="18"/>
  <c r="H75" i="18" s="1"/>
  <c r="F6" i="18"/>
  <c r="H6" i="18" s="1"/>
  <c r="F10" i="18"/>
  <c r="H10" i="18" s="1"/>
  <c r="F14" i="18"/>
  <c r="H14" i="18" s="1"/>
  <c r="F18" i="18"/>
  <c r="H18" i="18" s="1"/>
  <c r="F22" i="18"/>
  <c r="H22" i="18" s="1"/>
  <c r="F26" i="18"/>
  <c r="H26" i="18" s="1"/>
  <c r="F30" i="18"/>
  <c r="H30" i="18" s="1"/>
  <c r="F34" i="18"/>
  <c r="H34" i="18" s="1"/>
  <c r="F38" i="18"/>
  <c r="H38" i="18" s="1"/>
  <c r="F42" i="18"/>
  <c r="H42" i="18" s="1"/>
  <c r="F46" i="18"/>
  <c r="H46" i="18" s="1"/>
  <c r="F54" i="18"/>
  <c r="H54" i="18" s="1"/>
  <c r="F58" i="18"/>
  <c r="H58" i="18" s="1"/>
  <c r="F62" i="18"/>
  <c r="H62" i="18" s="1"/>
  <c r="F66" i="18"/>
  <c r="H66" i="18" s="1"/>
  <c r="F70" i="18"/>
  <c r="H70" i="18" s="1"/>
  <c r="F74" i="18"/>
  <c r="H74" i="18" s="1"/>
  <c r="J37" i="17"/>
  <c r="I13" i="18" l="1"/>
  <c r="H43" i="18"/>
  <c r="I73" i="18"/>
  <c r="H21" i="18"/>
  <c r="I32" i="18"/>
  <c r="H25" i="18"/>
  <c r="H52" i="18"/>
  <c r="I64" i="18"/>
  <c r="I61" i="18"/>
  <c r="H5" i="18"/>
  <c r="I65" i="18"/>
  <c r="I50" i="18"/>
  <c r="I51" i="18"/>
  <c r="I45" i="18"/>
  <c r="H15" i="18"/>
  <c r="I72" i="18"/>
  <c r="I42" i="18"/>
  <c r="I10" i="18"/>
  <c r="I74" i="18"/>
  <c r="I58" i="18"/>
  <c r="I38" i="18"/>
  <c r="I22" i="18"/>
  <c r="I6" i="18"/>
  <c r="I62" i="18"/>
  <c r="I70" i="18"/>
  <c r="I26" i="18"/>
  <c r="I54" i="18"/>
  <c r="I34" i="18"/>
  <c r="I18" i="18"/>
  <c r="I75" i="18"/>
  <c r="I66" i="18"/>
  <c r="I46" i="18"/>
  <c r="I30" i="18"/>
  <c r="I14" i="18"/>
  <c r="I55" i="18"/>
  <c r="G7" i="15" l="1"/>
  <c r="F8" i="15"/>
  <c r="G11" i="15"/>
  <c r="F12" i="15"/>
  <c r="G15" i="15"/>
  <c r="F16" i="15"/>
  <c r="G19" i="15"/>
  <c r="F20" i="15"/>
  <c r="G23" i="15"/>
  <c r="F24" i="15"/>
  <c r="G27" i="15"/>
  <c r="F28" i="15"/>
  <c r="G31" i="15"/>
  <c r="F32" i="15"/>
  <c r="G35" i="15"/>
  <c r="F36" i="15"/>
  <c r="G39" i="15"/>
  <c r="F40" i="15"/>
  <c r="G43" i="15"/>
  <c r="F44" i="15"/>
  <c r="F46" i="15"/>
  <c r="G47" i="15"/>
  <c r="G48" i="15"/>
  <c r="F50" i="15"/>
  <c r="G51" i="15"/>
  <c r="F52" i="15"/>
  <c r="F53" i="15"/>
  <c r="F54" i="15"/>
  <c r="G55" i="15"/>
  <c r="G56" i="15"/>
  <c r="F58" i="15"/>
  <c r="G59" i="15"/>
  <c r="F60" i="15"/>
  <c r="F62" i="15"/>
  <c r="G63" i="15"/>
  <c r="F64" i="15"/>
  <c r="F65" i="15"/>
  <c r="G66" i="15"/>
  <c r="G67" i="15"/>
  <c r="F68" i="15"/>
  <c r="F70" i="15"/>
  <c r="G71" i="15"/>
  <c r="F72" i="15"/>
  <c r="F73" i="15"/>
  <c r="G74" i="15"/>
  <c r="G75" i="15"/>
  <c r="F76" i="15"/>
  <c r="F74" i="15"/>
  <c r="F69" i="15"/>
  <c r="G64" i="15"/>
  <c r="G61" i="15"/>
  <c r="F61" i="15"/>
  <c r="F57" i="15"/>
  <c r="F56" i="15"/>
  <c r="F49" i="15"/>
  <c r="F48" i="15"/>
  <c r="G45" i="15"/>
  <c r="F45" i="15"/>
  <c r="G41" i="15"/>
  <c r="F41" i="15"/>
  <c r="G37" i="15"/>
  <c r="F37" i="15"/>
  <c r="G33" i="15"/>
  <c r="F33" i="15"/>
  <c r="G32" i="15"/>
  <c r="G29" i="15"/>
  <c r="F29" i="15"/>
  <c r="G25" i="15"/>
  <c r="F25" i="15"/>
  <c r="G21" i="15"/>
  <c r="F21" i="15"/>
  <c r="G17" i="15"/>
  <c r="F17" i="15"/>
  <c r="G16" i="15"/>
  <c r="G13" i="15"/>
  <c r="F13" i="15"/>
  <c r="G9" i="15"/>
  <c r="F9" i="15"/>
  <c r="G5" i="15"/>
  <c r="F5" i="15"/>
  <c r="H5" i="13"/>
  <c r="H6" i="13"/>
  <c r="H7" i="13"/>
  <c r="H8" i="13"/>
  <c r="H11" i="13"/>
  <c r="H12" i="13"/>
  <c r="H15" i="13"/>
  <c r="H16" i="13"/>
  <c r="H19" i="13"/>
  <c r="H20" i="13"/>
  <c r="H22" i="13"/>
  <c r="G24" i="13"/>
  <c r="G25" i="13"/>
  <c r="G26" i="13"/>
  <c r="H27" i="13"/>
  <c r="G28" i="13"/>
  <c r="H29" i="13"/>
  <c r="G30" i="13"/>
  <c r="H31" i="13"/>
  <c r="G32" i="13"/>
  <c r="H33" i="13"/>
  <c r="G34" i="13"/>
  <c r="G36" i="13"/>
  <c r="H39" i="13"/>
  <c r="H40" i="13"/>
  <c r="G41" i="13"/>
  <c r="G42" i="13"/>
  <c r="H43" i="13"/>
  <c r="G44" i="13"/>
  <c r="H47" i="13"/>
  <c r="H48" i="13"/>
  <c r="G50" i="13"/>
  <c r="H51" i="13"/>
  <c r="G52" i="13"/>
  <c r="G53" i="13"/>
  <c r="H55" i="13"/>
  <c r="H56" i="13"/>
  <c r="H57" i="13"/>
  <c r="H59" i="13"/>
  <c r="G60" i="13"/>
  <c r="G62" i="13"/>
  <c r="H63" i="13"/>
  <c r="G65" i="13"/>
  <c r="H67" i="13"/>
  <c r="G68" i="13"/>
  <c r="G70" i="13"/>
  <c r="H71" i="13"/>
  <c r="G73" i="13"/>
  <c r="G75" i="13"/>
  <c r="H76" i="13"/>
  <c r="H4" i="13"/>
  <c r="G76" i="13"/>
  <c r="G69" i="13"/>
  <c r="G61" i="13"/>
  <c r="G57" i="13"/>
  <c r="G56" i="13"/>
  <c r="G49" i="13"/>
  <c r="G45" i="13"/>
  <c r="G37" i="13"/>
  <c r="G33" i="13"/>
  <c r="H25" i="13"/>
  <c r="H21" i="13"/>
  <c r="G21" i="13"/>
  <c r="H17" i="13"/>
  <c r="G17" i="13"/>
  <c r="H13" i="13"/>
  <c r="G13" i="13"/>
  <c r="H9" i="13"/>
  <c r="G9" i="13"/>
  <c r="G5" i="13"/>
  <c r="G4" i="13"/>
  <c r="I26" i="13" l="1"/>
  <c r="I30" i="13"/>
  <c r="I34" i="13"/>
  <c r="I42" i="13"/>
  <c r="I50" i="13"/>
  <c r="I62" i="13"/>
  <c r="I70" i="13"/>
  <c r="I13" i="13"/>
  <c r="I25" i="13"/>
  <c r="I37" i="13"/>
  <c r="I49" i="13"/>
  <c r="I61" i="13"/>
  <c r="I73" i="13"/>
  <c r="I75" i="13"/>
  <c r="I9" i="13"/>
  <c r="I17" i="13"/>
  <c r="I33" i="13"/>
  <c r="I45" i="13"/>
  <c r="I53" i="13"/>
  <c r="I65" i="13"/>
  <c r="I4" i="13"/>
  <c r="I24" i="13"/>
  <c r="I28" i="13"/>
  <c r="I32" i="13"/>
  <c r="I36" i="13"/>
  <c r="I44" i="13"/>
  <c r="I52" i="13"/>
  <c r="I56" i="13"/>
  <c r="I60" i="13"/>
  <c r="I68" i="13"/>
  <c r="I76" i="13"/>
  <c r="I5" i="13"/>
  <c r="I21" i="13"/>
  <c r="I41" i="13"/>
  <c r="I57" i="13"/>
  <c r="I69" i="13"/>
  <c r="I64" i="15"/>
  <c r="H74" i="13"/>
  <c r="G74" i="13"/>
  <c r="I74" i="13" s="1"/>
  <c r="G54" i="13"/>
  <c r="I54" i="13" s="1"/>
  <c r="H54" i="13"/>
  <c r="G46" i="13"/>
  <c r="I46" i="13" s="1"/>
  <c r="H46" i="13"/>
  <c r="G38" i="13"/>
  <c r="I38" i="13" s="1"/>
  <c r="H38" i="13"/>
  <c r="H18" i="13"/>
  <c r="G18" i="13"/>
  <c r="J18" i="13" s="1"/>
  <c r="H10" i="13"/>
  <c r="G10" i="13"/>
  <c r="I10" i="13" s="1"/>
  <c r="G72" i="13"/>
  <c r="J72" i="13" s="1"/>
  <c r="H72" i="13"/>
  <c r="H66" i="13"/>
  <c r="G66" i="13"/>
  <c r="I66" i="13" s="1"/>
  <c r="G64" i="13"/>
  <c r="I64" i="13" s="1"/>
  <c r="H64" i="13"/>
  <c r="H58" i="13"/>
  <c r="G58" i="13"/>
  <c r="I58" i="13" s="1"/>
  <c r="J52" i="13"/>
  <c r="J36" i="13"/>
  <c r="H14" i="13"/>
  <c r="G14" i="13"/>
  <c r="I14" i="13" s="1"/>
  <c r="G48" i="13"/>
  <c r="J48" i="13" s="1"/>
  <c r="G40" i="13"/>
  <c r="I40" i="13" s="1"/>
  <c r="H35" i="13"/>
  <c r="H23" i="13"/>
  <c r="G20" i="13"/>
  <c r="I20" i="13" s="1"/>
  <c r="G16" i="13"/>
  <c r="J16" i="13" s="1"/>
  <c r="G12" i="13"/>
  <c r="I12" i="13" s="1"/>
  <c r="G8" i="13"/>
  <c r="I8" i="13" s="1"/>
  <c r="I52" i="15"/>
  <c r="F42" i="15"/>
  <c r="I42" i="15" s="1"/>
  <c r="G42" i="15"/>
  <c r="F38" i="15"/>
  <c r="G38" i="15"/>
  <c r="F34" i="15"/>
  <c r="I34" i="15" s="1"/>
  <c r="G34" i="15"/>
  <c r="F30" i="15"/>
  <c r="G30" i="15"/>
  <c r="F26" i="15"/>
  <c r="I26" i="15" s="1"/>
  <c r="G26" i="15"/>
  <c r="F22" i="15"/>
  <c r="I22" i="15" s="1"/>
  <c r="G22" i="15"/>
  <c r="F18" i="15"/>
  <c r="G18" i="15"/>
  <c r="F14" i="15"/>
  <c r="G14" i="15"/>
  <c r="F10" i="15"/>
  <c r="I10" i="15" s="1"/>
  <c r="G10" i="15"/>
  <c r="F6" i="15"/>
  <c r="G6" i="15"/>
  <c r="G12" i="15"/>
  <c r="G28" i="15"/>
  <c r="G44" i="15"/>
  <c r="F4" i="15"/>
  <c r="I4" i="15" s="1"/>
  <c r="G4" i="15"/>
  <c r="G29" i="13"/>
  <c r="J29" i="13" s="1"/>
  <c r="G8" i="15"/>
  <c r="G24" i="15"/>
  <c r="G40" i="15"/>
  <c r="F66" i="15"/>
  <c r="I66" i="15" s="1"/>
  <c r="G20" i="15"/>
  <c r="G36" i="15"/>
  <c r="G54" i="15"/>
  <c r="G72" i="15"/>
  <c r="G52" i="15"/>
  <c r="G60" i="15"/>
  <c r="G62" i="15"/>
  <c r="G70" i="15"/>
  <c r="G50" i="15"/>
  <c r="G58" i="15"/>
  <c r="G68" i="15"/>
  <c r="G76" i="15"/>
  <c r="I12" i="15"/>
  <c r="I20" i="15"/>
  <c r="I36" i="15"/>
  <c r="I49" i="15"/>
  <c r="I5" i="15"/>
  <c r="I9" i="15"/>
  <c r="I13" i="15"/>
  <c r="I17" i="15"/>
  <c r="I21" i="15"/>
  <c r="I25" i="15"/>
  <c r="I29" i="15"/>
  <c r="I33" i="15"/>
  <c r="I37" i="15"/>
  <c r="I41" i="15"/>
  <c r="I45" i="15"/>
  <c r="G46" i="15"/>
  <c r="I53" i="15"/>
  <c r="I54" i="15"/>
  <c r="I56" i="15"/>
  <c r="I65" i="15"/>
  <c r="I68" i="15"/>
  <c r="I8" i="15"/>
  <c r="I24" i="15"/>
  <c r="I28" i="15"/>
  <c r="I62" i="15"/>
  <c r="I38" i="15"/>
  <c r="I46" i="15"/>
  <c r="I57" i="15"/>
  <c r="I58" i="15"/>
  <c r="I60" i="15"/>
  <c r="I69" i="15"/>
  <c r="I70" i="15"/>
  <c r="I72" i="15"/>
  <c r="I16" i="15"/>
  <c r="I32" i="15"/>
  <c r="I40" i="15"/>
  <c r="I44" i="15"/>
  <c r="I50" i="15"/>
  <c r="I48" i="15"/>
  <c r="I61" i="15"/>
  <c r="I73" i="15"/>
  <c r="I74" i="15"/>
  <c r="I76" i="15"/>
  <c r="G73" i="15"/>
  <c r="F7" i="15"/>
  <c r="F11" i="15"/>
  <c r="F15" i="15"/>
  <c r="F19" i="15"/>
  <c r="F23" i="15"/>
  <c r="F27" i="15"/>
  <c r="F31" i="15"/>
  <c r="F35" i="15"/>
  <c r="F39" i="15"/>
  <c r="F43" i="15"/>
  <c r="F47" i="15"/>
  <c r="F51" i="15"/>
  <c r="F55" i="15"/>
  <c r="F59" i="15"/>
  <c r="F63" i="15"/>
  <c r="F67" i="15"/>
  <c r="F71" i="15"/>
  <c r="F75" i="15"/>
  <c r="G49" i="15"/>
  <c r="G53" i="15"/>
  <c r="G57" i="15"/>
  <c r="G65" i="15"/>
  <c r="G69" i="15"/>
  <c r="H24" i="13"/>
  <c r="H26" i="13"/>
  <c r="H28" i="13"/>
  <c r="H30" i="13"/>
  <c r="H32" i="13"/>
  <c r="H34" i="13"/>
  <c r="H36" i="13"/>
  <c r="H44" i="13"/>
  <c r="H52" i="13"/>
  <c r="H62" i="13"/>
  <c r="H70" i="13"/>
  <c r="H75" i="13"/>
  <c r="H42" i="13"/>
  <c r="H50" i="13"/>
  <c r="H60" i="13"/>
  <c r="H68" i="13"/>
  <c r="J24" i="13"/>
  <c r="J32" i="13"/>
  <c r="J49" i="13"/>
  <c r="J61" i="13"/>
  <c r="J9" i="13"/>
  <c r="J17" i="13"/>
  <c r="J21" i="13"/>
  <c r="J25" i="13"/>
  <c r="J65" i="13"/>
  <c r="J68" i="13"/>
  <c r="J26" i="13"/>
  <c r="J30" i="13"/>
  <c r="J34" i="13"/>
  <c r="J41" i="13"/>
  <c r="J42" i="13"/>
  <c r="J44" i="13"/>
  <c r="J57" i="13"/>
  <c r="J69" i="13"/>
  <c r="J70" i="13"/>
  <c r="J4" i="13"/>
  <c r="J20" i="13"/>
  <c r="J28" i="13"/>
  <c r="J50" i="13"/>
  <c r="J62" i="13"/>
  <c r="J5" i="13"/>
  <c r="J13" i="13"/>
  <c r="J33" i="13"/>
  <c r="J37" i="13"/>
  <c r="J53" i="13"/>
  <c r="J56" i="13"/>
  <c r="J66" i="13"/>
  <c r="J45" i="13"/>
  <c r="J46" i="13"/>
  <c r="J58" i="13"/>
  <c r="J60" i="13"/>
  <c r="J73" i="13"/>
  <c r="J75" i="13"/>
  <c r="J76" i="13"/>
  <c r="H37" i="13"/>
  <c r="H41" i="13"/>
  <c r="H49" i="13"/>
  <c r="H53" i="13"/>
  <c r="H69" i="13"/>
  <c r="G7" i="13"/>
  <c r="I7" i="13" s="1"/>
  <c r="G11" i="13"/>
  <c r="I11" i="13" s="1"/>
  <c r="G15" i="13"/>
  <c r="I15" i="13" s="1"/>
  <c r="G19" i="13"/>
  <c r="I19" i="13" s="1"/>
  <c r="G23" i="13"/>
  <c r="I23" i="13" s="1"/>
  <c r="G27" i="13"/>
  <c r="I27" i="13" s="1"/>
  <c r="G31" i="13"/>
  <c r="I31" i="13" s="1"/>
  <c r="G35" i="13"/>
  <c r="I35" i="13" s="1"/>
  <c r="G39" i="13"/>
  <c r="I39" i="13" s="1"/>
  <c r="G43" i="13"/>
  <c r="I43" i="13" s="1"/>
  <c r="G47" i="13"/>
  <c r="I47" i="13" s="1"/>
  <c r="G51" i="13"/>
  <c r="I51" i="13" s="1"/>
  <c r="G55" i="13"/>
  <c r="I55" i="13" s="1"/>
  <c r="G59" i="13"/>
  <c r="I59" i="13" s="1"/>
  <c r="G63" i="13"/>
  <c r="I63" i="13" s="1"/>
  <c r="G67" i="13"/>
  <c r="I67" i="13" s="1"/>
  <c r="G71" i="13"/>
  <c r="I71" i="13" s="1"/>
  <c r="H45" i="13"/>
  <c r="H73" i="13"/>
  <c r="G6" i="13"/>
  <c r="I6" i="13" s="1"/>
  <c r="G22" i="13"/>
  <c r="I22" i="13" s="1"/>
  <c r="H61" i="13"/>
  <c r="H65" i="13"/>
  <c r="J40" i="13" l="1"/>
  <c r="J38" i="13"/>
  <c r="I16" i="13"/>
  <c r="J10" i="13"/>
  <c r="I48" i="13"/>
  <c r="I18" i="13"/>
  <c r="I29" i="13"/>
  <c r="I72" i="13"/>
  <c r="H8" i="15"/>
  <c r="H12" i="15"/>
  <c r="H16" i="15"/>
  <c r="H20" i="15"/>
  <c r="H24" i="15"/>
  <c r="H28" i="15"/>
  <c r="H32" i="15"/>
  <c r="H36" i="15"/>
  <c r="H40" i="15"/>
  <c r="H44" i="15"/>
  <c r="H48" i="15"/>
  <c r="H52" i="15"/>
  <c r="H56" i="15"/>
  <c r="H60" i="15"/>
  <c r="H64" i="15"/>
  <c r="H68" i="15"/>
  <c r="H72" i="15"/>
  <c r="H76" i="15"/>
  <c r="H11" i="15"/>
  <c r="H19" i="15"/>
  <c r="H27" i="15"/>
  <c r="H35" i="15"/>
  <c r="H43" i="15"/>
  <c r="H55" i="15"/>
  <c r="H67" i="15"/>
  <c r="H5" i="15"/>
  <c r="H9" i="15"/>
  <c r="H13" i="15"/>
  <c r="H17" i="15"/>
  <c r="H21" i="15"/>
  <c r="H25" i="15"/>
  <c r="H29" i="15"/>
  <c r="H33" i="15"/>
  <c r="H37" i="15"/>
  <c r="H41" i="15"/>
  <c r="H45" i="15"/>
  <c r="H49" i="15"/>
  <c r="H53" i="15"/>
  <c r="H57" i="15"/>
  <c r="H61" i="15"/>
  <c r="H65" i="15"/>
  <c r="H69" i="15"/>
  <c r="H73" i="15"/>
  <c r="H4" i="15"/>
  <c r="H15" i="15"/>
  <c r="H31" i="15"/>
  <c r="H51" i="15"/>
  <c r="H63" i="15"/>
  <c r="H75" i="15"/>
  <c r="H6" i="15"/>
  <c r="H10" i="15"/>
  <c r="H14" i="15"/>
  <c r="H18" i="15"/>
  <c r="H22" i="15"/>
  <c r="H26" i="15"/>
  <c r="H30" i="15"/>
  <c r="H34" i="15"/>
  <c r="H38" i="15"/>
  <c r="H42" i="15"/>
  <c r="H46" i="15"/>
  <c r="H50" i="15"/>
  <c r="H54" i="15"/>
  <c r="H58" i="15"/>
  <c r="H62" i="15"/>
  <c r="H66" i="15"/>
  <c r="H70" i="15"/>
  <c r="H74" i="15"/>
  <c r="H7" i="15"/>
  <c r="H23" i="15"/>
  <c r="H39" i="15"/>
  <c r="H47" i="15"/>
  <c r="H59" i="15"/>
  <c r="H71" i="15"/>
  <c r="J12" i="13"/>
  <c r="I6" i="15"/>
  <c r="J74" i="13"/>
  <c r="J14" i="13"/>
  <c r="J54" i="13"/>
  <c r="J8" i="13"/>
  <c r="I18" i="15"/>
  <c r="J64" i="13"/>
  <c r="I30" i="15"/>
  <c r="I14" i="15"/>
  <c r="I71" i="15"/>
  <c r="I39" i="15"/>
  <c r="I7" i="15"/>
  <c r="I67" i="15"/>
  <c r="I51" i="15"/>
  <c r="I35" i="15"/>
  <c r="I19" i="15"/>
  <c r="I63" i="15"/>
  <c r="I47" i="15"/>
  <c r="I31" i="15"/>
  <c r="I15" i="15"/>
  <c r="I55" i="15"/>
  <c r="I23" i="15"/>
  <c r="I75" i="15"/>
  <c r="I59" i="15"/>
  <c r="I43" i="15"/>
  <c r="I27" i="15"/>
  <c r="I11" i="15"/>
  <c r="J47" i="13"/>
  <c r="J59" i="13"/>
  <c r="J55" i="13"/>
  <c r="J23" i="13"/>
  <c r="J63" i="13"/>
  <c r="J31" i="13"/>
  <c r="J15" i="13"/>
  <c r="J43" i="13"/>
  <c r="J27" i="13"/>
  <c r="J11" i="13"/>
  <c r="J22" i="13"/>
  <c r="J71" i="13"/>
  <c r="J39" i="13"/>
  <c r="J7" i="13"/>
  <c r="J6" i="13"/>
  <c r="J67" i="13"/>
  <c r="J51" i="13"/>
  <c r="J35" i="13"/>
  <c r="J19" i="13"/>
  <c r="I76" i="5" l="1"/>
  <c r="I72" i="5"/>
  <c r="I68" i="5"/>
  <c r="I64" i="5"/>
  <c r="I60" i="5"/>
  <c r="I56" i="5"/>
  <c r="I52" i="5"/>
  <c r="I48" i="5"/>
  <c r="I44" i="5"/>
  <c r="I40" i="5"/>
  <c r="I36" i="5"/>
  <c r="I33" i="5"/>
  <c r="I74" i="5"/>
  <c r="I70" i="5"/>
  <c r="I66" i="5"/>
  <c r="I62" i="5"/>
  <c r="I58" i="5"/>
  <c r="I54" i="5"/>
  <c r="I50" i="5"/>
  <c r="I46" i="5"/>
  <c r="I42" i="5"/>
  <c r="I38" i="5"/>
  <c r="I4" i="5"/>
  <c r="I75" i="5"/>
  <c r="I71" i="5"/>
  <c r="I67" i="5"/>
  <c r="I73" i="5"/>
  <c r="I69" i="5"/>
  <c r="I63" i="5"/>
  <c r="I61" i="5"/>
  <c r="I57" i="5"/>
  <c r="I53" i="5"/>
  <c r="I49" i="5"/>
  <c r="I47" i="5"/>
  <c r="I43" i="5"/>
  <c r="I37" i="5"/>
  <c r="I29" i="5"/>
  <c r="I27" i="5"/>
  <c r="I23" i="5"/>
  <c r="I17" i="5"/>
  <c r="I13" i="5"/>
  <c r="I7" i="5"/>
  <c r="I34" i="5"/>
  <c r="I32" i="5"/>
  <c r="I30" i="5"/>
  <c r="I28" i="5"/>
  <c r="I26" i="5"/>
  <c r="I24" i="5"/>
  <c r="I22" i="5"/>
  <c r="I20" i="5"/>
  <c r="I18" i="5"/>
  <c r="I16" i="5"/>
  <c r="I14" i="5"/>
  <c r="I12" i="5"/>
  <c r="I10" i="5"/>
  <c r="I8" i="5"/>
  <c r="I6" i="5"/>
  <c r="I65" i="5"/>
  <c r="I59" i="5"/>
  <c r="I55" i="5"/>
  <c r="I51" i="5"/>
  <c r="I45" i="5"/>
  <c r="I41" i="5"/>
  <c r="I39" i="5"/>
  <c r="I35" i="5"/>
  <c r="I31" i="5"/>
  <c r="I25" i="5"/>
  <c r="I21" i="5"/>
  <c r="I19" i="5"/>
  <c r="I15" i="5"/>
  <c r="I11" i="5"/>
  <c r="I9" i="5"/>
  <c r="I5" i="5"/>
  <c r="H5" i="4" l="1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J9" i="5"/>
  <c r="J13" i="5"/>
  <c r="J17" i="5"/>
  <c r="J21" i="5"/>
  <c r="J25" i="5"/>
  <c r="J29" i="5"/>
  <c r="J33" i="5"/>
  <c r="J37" i="5"/>
  <c r="J41" i="5"/>
  <c r="J45" i="5"/>
  <c r="J49" i="5"/>
  <c r="J53" i="5"/>
  <c r="J57" i="5"/>
  <c r="J61" i="5"/>
  <c r="J65" i="5"/>
  <c r="J69" i="5"/>
  <c r="J73" i="5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J69" i="3" l="1"/>
  <c r="J65" i="3"/>
  <c r="J69" i="4"/>
  <c r="J65" i="4"/>
  <c r="J73" i="3"/>
  <c r="J73" i="4"/>
  <c r="J61" i="3"/>
  <c r="J57" i="3"/>
  <c r="J53" i="3"/>
  <c r="J49" i="3"/>
  <c r="J45" i="3"/>
  <c r="J41" i="3"/>
  <c r="J37" i="3"/>
  <c r="J33" i="3"/>
  <c r="J29" i="3"/>
  <c r="J25" i="3"/>
  <c r="J21" i="3"/>
  <c r="J17" i="3"/>
  <c r="J13" i="3"/>
  <c r="J9" i="3"/>
  <c r="J61" i="4"/>
  <c r="J57" i="4"/>
  <c r="J53" i="4"/>
  <c r="J49" i="4"/>
  <c r="J45" i="4"/>
  <c r="J41" i="4"/>
  <c r="J37" i="4"/>
  <c r="J33" i="4"/>
  <c r="J29" i="4"/>
  <c r="J25" i="4"/>
  <c r="J21" i="4"/>
  <c r="J17" i="4"/>
  <c r="J13" i="4"/>
  <c r="J9" i="4"/>
  <c r="J76" i="4"/>
  <c r="J72" i="4"/>
  <c r="J68" i="4"/>
  <c r="J64" i="4"/>
  <c r="J60" i="4"/>
  <c r="J56" i="4"/>
  <c r="J52" i="4"/>
  <c r="J48" i="4"/>
  <c r="J44" i="4"/>
  <c r="J40" i="4"/>
  <c r="J36" i="4"/>
  <c r="J32" i="4"/>
  <c r="J28" i="4"/>
  <c r="J24" i="4"/>
  <c r="J20" i="4"/>
  <c r="J16" i="4"/>
  <c r="J12" i="4"/>
  <c r="J75" i="4"/>
  <c r="J71" i="4"/>
  <c r="J67" i="4"/>
  <c r="J63" i="4"/>
  <c r="J59" i="4"/>
  <c r="J55" i="4"/>
  <c r="J47" i="4"/>
  <c r="J39" i="4"/>
  <c r="J35" i="4"/>
  <c r="J31" i="4"/>
  <c r="J27" i="4"/>
  <c r="J19" i="4"/>
  <c r="J15" i="4"/>
  <c r="J11" i="4"/>
  <c r="J74" i="4"/>
  <c r="J70" i="4"/>
  <c r="J66" i="4"/>
  <c r="J62" i="4"/>
  <c r="J58" i="4"/>
  <c r="J54" i="4"/>
  <c r="J50" i="4"/>
  <c r="J46" i="4"/>
  <c r="J42" i="4"/>
  <c r="J38" i="4"/>
  <c r="J34" i="4"/>
  <c r="J30" i="4"/>
  <c r="J26" i="4"/>
  <c r="J22" i="4"/>
  <c r="J18" i="4"/>
  <c r="J14" i="4"/>
  <c r="J10" i="4"/>
  <c r="J6" i="4"/>
  <c r="J76" i="5"/>
  <c r="J72" i="5"/>
  <c r="J68" i="5"/>
  <c r="J64" i="5"/>
  <c r="J60" i="5"/>
  <c r="J56" i="5"/>
  <c r="J52" i="5"/>
  <c r="J48" i="5"/>
  <c r="J44" i="5"/>
  <c r="J40" i="5"/>
  <c r="J36" i="5"/>
  <c r="J32" i="5"/>
  <c r="J28" i="5"/>
  <c r="J24" i="5"/>
  <c r="J20" i="5"/>
  <c r="J16" i="5"/>
  <c r="J12" i="5"/>
  <c r="J8" i="5"/>
  <c r="J75" i="5"/>
  <c r="J71" i="5"/>
  <c r="J63" i="5"/>
  <c r="J59" i="5"/>
  <c r="J55" i="5"/>
  <c r="J47" i="5"/>
  <c r="J39" i="5"/>
  <c r="J35" i="5"/>
  <c r="J27" i="5"/>
  <c r="J19" i="5"/>
  <c r="J7" i="5"/>
  <c r="J5" i="5"/>
  <c r="J74" i="5"/>
  <c r="J70" i="5"/>
  <c r="J66" i="5"/>
  <c r="J62" i="5"/>
  <c r="J58" i="5"/>
  <c r="J54" i="5"/>
  <c r="J50" i="5"/>
  <c r="J46" i="5"/>
  <c r="J42" i="5"/>
  <c r="J38" i="5"/>
  <c r="J34" i="5"/>
  <c r="J30" i="5"/>
  <c r="J26" i="5"/>
  <c r="J22" i="5"/>
  <c r="J18" i="5"/>
  <c r="J14" i="5"/>
  <c r="J10" i="5"/>
  <c r="J6" i="5"/>
  <c r="J5" i="3"/>
  <c r="J76" i="3"/>
  <c r="J72" i="3"/>
  <c r="J68" i="3"/>
  <c r="J64" i="3"/>
  <c r="J60" i="3"/>
  <c r="J56" i="3"/>
  <c r="J52" i="3"/>
  <c r="J48" i="3"/>
  <c r="J44" i="3"/>
  <c r="J40" i="3"/>
  <c r="J36" i="3"/>
  <c r="J32" i="3"/>
  <c r="J28" i="3"/>
  <c r="J24" i="3"/>
  <c r="J20" i="3"/>
  <c r="J16" i="3"/>
  <c r="J12" i="3"/>
  <c r="J8" i="3"/>
  <c r="J75" i="3"/>
  <c r="J71" i="3"/>
  <c r="J67" i="3"/>
  <c r="J63" i="3"/>
  <c r="J59" i="3"/>
  <c r="J55" i="3"/>
  <c r="J51" i="3"/>
  <c r="J47" i="3"/>
  <c r="J43" i="3"/>
  <c r="J39" i="3"/>
  <c r="J35" i="3"/>
  <c r="J31" i="3"/>
  <c r="J27" i="3"/>
  <c r="J23" i="3"/>
  <c r="J19" i="3"/>
  <c r="J15" i="3"/>
  <c r="J11" i="3"/>
  <c r="J7" i="3"/>
  <c r="J74" i="3"/>
  <c r="J70" i="3"/>
  <c r="J66" i="3"/>
  <c r="J62" i="3"/>
  <c r="J58" i="3"/>
  <c r="J54" i="3"/>
  <c r="J50" i="3"/>
  <c r="J42" i="3"/>
  <c r="J34" i="3"/>
  <c r="J26" i="3"/>
  <c r="J18" i="3"/>
  <c r="J14" i="3"/>
  <c r="J6" i="3"/>
  <c r="J5" i="4"/>
  <c r="J8" i="4"/>
  <c r="J43" i="4"/>
  <c r="J51" i="4"/>
  <c r="J23" i="4"/>
  <c r="J7" i="4"/>
  <c r="J67" i="5"/>
  <c r="J51" i="5"/>
  <c r="J31" i="5"/>
  <c r="J23" i="5"/>
  <c r="J11" i="5"/>
  <c r="J43" i="5"/>
  <c r="J46" i="3"/>
  <c r="J38" i="3"/>
  <c r="J30" i="3"/>
  <c r="J22" i="3"/>
  <c r="J10" i="3"/>
  <c r="H4" i="5"/>
  <c r="H4" i="4"/>
  <c r="G4" i="4"/>
  <c r="I66" i="4" s="1"/>
  <c r="H4" i="3"/>
  <c r="G4" i="3"/>
  <c r="I19" i="4" l="1"/>
  <c r="I35" i="4"/>
  <c r="I67" i="4"/>
  <c r="I45" i="4"/>
  <c r="I38" i="4"/>
  <c r="I70" i="4"/>
  <c r="I20" i="4"/>
  <c r="I36" i="4"/>
  <c r="I52" i="4"/>
  <c r="I68" i="4"/>
  <c r="I25" i="4"/>
  <c r="I57" i="4"/>
  <c r="I50" i="4"/>
  <c r="I7" i="4"/>
  <c r="I23" i="4"/>
  <c r="I55" i="4"/>
  <c r="I71" i="4"/>
  <c r="I21" i="4"/>
  <c r="I53" i="4"/>
  <c r="I14" i="4"/>
  <c r="I46" i="4"/>
  <c r="I8" i="4"/>
  <c r="I24" i="4"/>
  <c r="I40" i="4"/>
  <c r="I56" i="4"/>
  <c r="I72" i="4"/>
  <c r="I33" i="4"/>
  <c r="I61" i="4"/>
  <c r="I58" i="4"/>
  <c r="I11" i="4"/>
  <c r="I27" i="4"/>
  <c r="I43" i="4"/>
  <c r="I59" i="4"/>
  <c r="I75" i="4"/>
  <c r="I29" i="4"/>
  <c r="I65" i="4"/>
  <c r="I22" i="4"/>
  <c r="I54" i="4"/>
  <c r="I12" i="4"/>
  <c r="I28" i="4"/>
  <c r="I44" i="4"/>
  <c r="I60" i="4"/>
  <c r="I9" i="4"/>
  <c r="I41" i="4"/>
  <c r="I69" i="4"/>
  <c r="I34" i="4"/>
  <c r="I4" i="4"/>
  <c r="I76" i="4"/>
  <c r="I51" i="4"/>
  <c r="I13" i="4"/>
  <c r="I6" i="4"/>
  <c r="I18" i="4"/>
  <c r="I39" i="4"/>
  <c r="I26" i="4"/>
  <c r="I15" i="4"/>
  <c r="I31" i="4"/>
  <c r="I47" i="4"/>
  <c r="I63" i="4"/>
  <c r="I5" i="4"/>
  <c r="I37" i="4"/>
  <c r="I73" i="4"/>
  <c r="I30" i="4"/>
  <c r="I62" i="4"/>
  <c r="I16" i="4"/>
  <c r="I32" i="4"/>
  <c r="I48" i="4"/>
  <c r="I64" i="4"/>
  <c r="I17" i="4"/>
  <c r="I49" i="4"/>
  <c r="I10" i="4"/>
  <c r="I42" i="4"/>
  <c r="I74" i="4"/>
  <c r="I5" i="3"/>
  <c r="I9" i="3"/>
  <c r="I13" i="3"/>
  <c r="I17" i="3"/>
  <c r="I21" i="3"/>
  <c r="I25" i="3"/>
  <c r="I29" i="3"/>
  <c r="I33" i="3"/>
  <c r="I37" i="3"/>
  <c r="I41" i="3"/>
  <c r="I45" i="3"/>
  <c r="I49" i="3"/>
  <c r="I53" i="3"/>
  <c r="I57" i="3"/>
  <c r="I61" i="3"/>
  <c r="I65" i="3"/>
  <c r="I69" i="3"/>
  <c r="I73" i="3"/>
  <c r="I4" i="3"/>
  <c r="I12" i="3"/>
  <c r="I20" i="3"/>
  <c r="I28" i="3"/>
  <c r="I36" i="3"/>
  <c r="I48" i="3"/>
  <c r="I60" i="3"/>
  <c r="I68" i="3"/>
  <c r="I6" i="3"/>
  <c r="I10" i="3"/>
  <c r="I14" i="3"/>
  <c r="I18" i="3"/>
  <c r="I22" i="3"/>
  <c r="I26" i="3"/>
  <c r="I30" i="3"/>
  <c r="I34" i="3"/>
  <c r="I38" i="3"/>
  <c r="I42" i="3"/>
  <c r="I46" i="3"/>
  <c r="I50" i="3"/>
  <c r="I54" i="3"/>
  <c r="I58" i="3"/>
  <c r="I62" i="3"/>
  <c r="I66" i="3"/>
  <c r="I70" i="3"/>
  <c r="I74" i="3"/>
  <c r="I16" i="3"/>
  <c r="I40" i="3"/>
  <c r="I52" i="3"/>
  <c r="I64" i="3"/>
  <c r="I76" i="3"/>
  <c r="I7" i="3"/>
  <c r="I11" i="3"/>
  <c r="I15" i="3"/>
  <c r="I19" i="3"/>
  <c r="I23" i="3"/>
  <c r="I27" i="3"/>
  <c r="I31" i="3"/>
  <c r="I35" i="3"/>
  <c r="I39" i="3"/>
  <c r="I43" i="3"/>
  <c r="I47" i="3"/>
  <c r="I51" i="3"/>
  <c r="I55" i="3"/>
  <c r="I59" i="3"/>
  <c r="I63" i="3"/>
  <c r="I67" i="3"/>
  <c r="I71" i="3"/>
  <c r="I75" i="3"/>
  <c r="I8" i="3"/>
  <c r="I24" i="3"/>
  <c r="I32" i="3"/>
  <c r="I44" i="3"/>
  <c r="I56" i="3"/>
  <c r="I72" i="3"/>
  <c r="J4" i="4"/>
  <c r="J4" i="5"/>
  <c r="J4" i="3"/>
  <c r="J15" i="5" l="1"/>
</calcChain>
</file>

<file path=xl/sharedStrings.xml><?xml version="1.0" encoding="utf-8"?>
<sst xmlns="http://schemas.openxmlformats.org/spreadsheetml/2006/main" count="438" uniqueCount="245">
  <si>
    <t/>
  </si>
  <si>
    <t>Application: SparkControl</t>
  </si>
  <si>
    <t>V2.3</t>
  </si>
  <si>
    <t>Device: Spark</t>
  </si>
  <si>
    <t>Serial number: 1708003802</t>
  </si>
  <si>
    <t>Firmware:</t>
  </si>
  <si>
    <t>LUM:V5.2.3|ABS:V4.3.2|ABS_MEX:V5.0.7|MTP:V12.4.0|FLUOR:V5.1.3|FLUOR_BOTTOM:V5.0.2|GCM:V3.0.2</t>
  </si>
  <si>
    <t>Date:</t>
  </si>
  <si>
    <t>Time:</t>
  </si>
  <si>
    <t>System</t>
  </si>
  <si>
    <t>IBMMPC127</t>
  </si>
  <si>
    <t>User</t>
  </si>
  <si>
    <t>BIOMOLNT\grppeinelt</t>
  </si>
  <si>
    <t>Plate</t>
  </si>
  <si>
    <t>[COS96fw] - Costar 96 Flat White Cat. No.: 3600/3362/3917/3912/3922/3596</t>
  </si>
  <si>
    <t>Lid lifter</t>
  </si>
  <si>
    <t>No lid</t>
  </si>
  <si>
    <t>Humidity Cassette</t>
  </si>
  <si>
    <t>Humidity cassette -Small</t>
  </si>
  <si>
    <t>Smooth mode</t>
  </si>
  <si>
    <t>Not selected</t>
  </si>
  <si>
    <t>List of actions in this measurement script:</t>
  </si>
  <si>
    <t xml:space="preserve">Gas </t>
  </si>
  <si>
    <t>Temperature</t>
  </si>
  <si>
    <t>Kinetic</t>
  </si>
  <si>
    <t>Luminescence</t>
  </si>
  <si>
    <t>real-time glo</t>
  </si>
  <si>
    <t>Name</t>
  </si>
  <si>
    <t>COS96fw</t>
  </si>
  <si>
    <t>Plate layout</t>
  </si>
  <si>
    <t>Plate area</t>
  </si>
  <si>
    <t>&lt;&gt;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</si>
  <si>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</si>
  <si>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</si>
  <si>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</si>
  <si>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</si>
  <si>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</si>
  <si>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</si>
  <si>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</si>
  <si>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</si>
  <si>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</si>
  <si>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</si>
  <si>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</si>
  <si>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</si>
  <si>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</si>
  <si>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SM3_1</t>
  </si>
  <si>
    <t>SM4_1</t>
  </si>
  <si>
    <t>B</t>
  </si>
  <si>
    <t>SM5_1</t>
  </si>
  <si>
    <t>SM6_1</t>
  </si>
  <si>
    <t>SM7_1</t>
  </si>
  <si>
    <t>SM8_1</t>
  </si>
  <si>
    <t>C</t>
  </si>
  <si>
    <t>D</t>
  </si>
  <si>
    <t>E</t>
  </si>
  <si>
    <t>F</t>
  </si>
  <si>
    <t>G</t>
  </si>
  <si>
    <t>None</t>
  </si>
  <si>
    <t>H</t>
  </si>
  <si>
    <t>Start Time</t>
  </si>
  <si>
    <t>Gas control</t>
  </si>
  <si>
    <t>CO2</t>
  </si>
  <si>
    <t>CO2 target value</t>
  </si>
  <si>
    <t>%</t>
  </si>
  <si>
    <t>CO2 wait minimum</t>
  </si>
  <si>
    <t>CO2 wait maximum</t>
  </si>
  <si>
    <t>Temperature control</t>
  </si>
  <si>
    <t>On</t>
  </si>
  <si>
    <t>Target temperature</t>
  </si>
  <si>
    <t>°C</t>
  </si>
  <si>
    <t>Wait minimum</t>
  </si>
  <si>
    <t>Wait maximum</t>
  </si>
  <si>
    <t>Mode</t>
  </si>
  <si>
    <t>Kinetic cycles</t>
  </si>
  <si>
    <t>Interval time</t>
  </si>
  <si>
    <t>01:00:00</t>
  </si>
  <si>
    <t>hh:mm:ss</t>
  </si>
  <si>
    <t>Attenuation</t>
  </si>
  <si>
    <t>Settle time</t>
  </si>
  <si>
    <t>ms</t>
  </si>
  <si>
    <t>Integration time</t>
  </si>
  <si>
    <t>Output</t>
  </si>
  <si>
    <t>Counts / s</t>
  </si>
  <si>
    <t>Part of Plate</t>
  </si>
  <si>
    <t>Cycle Nr.</t>
  </si>
  <si>
    <t>Time [s]</t>
  </si>
  <si>
    <t>CO2 %</t>
  </si>
  <si>
    <t>O2 %</t>
  </si>
  <si>
    <t>Temp. [°C]</t>
  </si>
  <si>
    <t>B4</t>
  </si>
  <si>
    <t>B5</t>
  </si>
  <si>
    <t>B6</t>
  </si>
  <si>
    <t>B7</t>
  </si>
  <si>
    <t>B8</t>
  </si>
  <si>
    <t>B9</t>
  </si>
  <si>
    <t>C4</t>
  </si>
  <si>
    <t>C5</t>
  </si>
  <si>
    <t>C6</t>
  </si>
  <si>
    <t>D4</t>
  </si>
  <si>
    <t>D5</t>
  </si>
  <si>
    <t>D6</t>
  </si>
  <si>
    <t>E4</t>
  </si>
  <si>
    <t>E5</t>
  </si>
  <si>
    <t>E6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</si>
  <si>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</si>
  <si>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</si>
  <si>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</si>
  <si>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</si>
  <si>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</si>
  <si>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</si>
  <si>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</si>
  <si>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</si>
  <si>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</si>
  <si>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</si>
  <si>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</si>
  <si>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</si>
  <si>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</si>
  <si>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</si>
  <si>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</si>
  <si>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</si>
  <si>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</si>
  <si>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</si>
  <si>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</si>
  <si>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</si>
  <si>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</si>
  <si>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</si>
  <si>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</si>
  <si>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</si>
  <si>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</si>
  <si>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</si>
  <si>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</si>
  <si>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</si>
  <si>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</si>
  <si>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</si>
  <si>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</si>
  <si>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</si>
  <si>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</si>
  <si>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</si>
  <si>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</si>
  <si>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</si>
  <si>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</si>
  <si>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</si>
  <si>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</si>
  <si>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</si>
  <si>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</si>
  <si>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</si>
  <si>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</si>
  <si>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</si>
  <si>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</si>
  <si>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</si>
  <si>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</si>
  <si>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End Time</t>
  </si>
  <si>
    <t>time</t>
  </si>
  <si>
    <t>5,000 cells/well</t>
  </si>
  <si>
    <t>mean</t>
  </si>
  <si>
    <t>10,000 cells/well</t>
  </si>
  <si>
    <t>15,000 cells/well</t>
  </si>
  <si>
    <t>time h</t>
  </si>
  <si>
    <t>SD</t>
  </si>
  <si>
    <t>norm</t>
  </si>
  <si>
    <t>norm 5h</t>
  </si>
  <si>
    <t>G6</t>
  </si>
  <si>
    <t>SM9_1</t>
  </si>
  <si>
    <t>SM10_1</t>
  </si>
  <si>
    <t>SM11_1</t>
  </si>
  <si>
    <t>B2</t>
  </si>
  <si>
    <t>B3</t>
  </si>
  <si>
    <t>B10</t>
  </si>
  <si>
    <t>C2</t>
  </si>
  <si>
    <t>C3</t>
  </si>
  <si>
    <t>C7</t>
  </si>
  <si>
    <t>C8</t>
  </si>
  <si>
    <t>C9</t>
  </si>
  <si>
    <t>C10</t>
  </si>
  <si>
    <t>D2</t>
  </si>
  <si>
    <t>D3</t>
  </si>
  <si>
    <t>D7</t>
  </si>
  <si>
    <t>D8</t>
  </si>
  <si>
    <t>D9</t>
  </si>
  <si>
    <t>D10</t>
  </si>
  <si>
    <t>E2</t>
  </si>
  <si>
    <t>E3</t>
  </si>
  <si>
    <t>E7</t>
  </si>
  <si>
    <t>E8</t>
  </si>
  <si>
    <t>E9</t>
  </si>
  <si>
    <t>E10</t>
  </si>
  <si>
    <t>G7</t>
  </si>
  <si>
    <t>G8</t>
  </si>
  <si>
    <t>G9</t>
  </si>
  <si>
    <t>G10</t>
  </si>
  <si>
    <t>G11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</si>
  <si>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</si>
  <si>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</si>
  <si>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</si>
  <si>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</si>
  <si>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</si>
  <si>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</si>
  <si>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</si>
  <si>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</si>
  <si>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</si>
  <si>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</si>
  <si>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</si>
  <si>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</si>
  <si>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</si>
  <si>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</si>
  <si>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 xml:space="preserve">HCT 116 </t>
  </si>
  <si>
    <t>Method name: Real-time Glo assay</t>
  </si>
  <si>
    <t>2019-04-21</t>
  </si>
  <si>
    <t>7:48 PM</t>
  </si>
  <si>
    <t>B2-E10</t>
  </si>
  <si>
    <t>SM1_1</t>
  </si>
  <si>
    <t>SM1_2</t>
  </si>
  <si>
    <t>SM1_3</t>
  </si>
  <si>
    <t>SM2_1</t>
  </si>
  <si>
    <t>SM2_2</t>
  </si>
  <si>
    <t>SM2_3</t>
  </si>
  <si>
    <t>SM3_2</t>
  </si>
  <si>
    <t>SM3_3</t>
  </si>
  <si>
    <t>SM4_2</t>
  </si>
  <si>
    <t>SM4_3</t>
  </si>
  <si>
    <t>SM5_2</t>
  </si>
  <si>
    <t>SM5_3</t>
  </si>
  <si>
    <t>SM6_2</t>
  </si>
  <si>
    <t>SM6_3</t>
  </si>
  <si>
    <t>SM7_2</t>
  </si>
  <si>
    <t>SM7_3</t>
  </si>
  <si>
    <t>SM8_2</t>
  </si>
  <si>
    <t>SM8_3</t>
  </si>
  <si>
    <t>SM9_2</t>
  </si>
  <si>
    <t>SM9_3</t>
  </si>
  <si>
    <t>SM10_2</t>
  </si>
  <si>
    <t>SM10_3</t>
  </si>
  <si>
    <t>SM11_2</t>
  </si>
  <si>
    <t>SM11_3</t>
  </si>
  <si>
    <t>BL1_1</t>
  </si>
  <si>
    <t>BL1_2</t>
  </si>
  <si>
    <t>BL1_3</t>
  </si>
  <si>
    <t>2019-04-18 19:48:03</t>
  </si>
  <si>
    <t>2019-04-18 19:48:09</t>
  </si>
  <si>
    <t>2019-04-21 19:48:31</t>
  </si>
  <si>
    <t>HCT 116 M4KO 01</t>
  </si>
  <si>
    <t>HCT 116 M4KO 01 + PB M4 D984A</t>
  </si>
  <si>
    <t>HCT 116 M4KO 01 + PB M4 WT</t>
  </si>
  <si>
    <t>HCT 116 M4KO 01 + PB M4 V6</t>
  </si>
  <si>
    <t>HCT 116 M4K O1 + PB empty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</si>
</sst>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00"/>
  </numFmts>
  <fonts count="5">
    <font>
      <sz val="11"/>
      <name val="Calibri"/>
    </font>
    <font>
      <sz val="11"/>
      <color rgb="FF000000"/>
      <name val="Calibri"/>
    </font>
    <font>
      <sz val="11"/>
      <color rgb="FFFFFFFF"/>
      <name val="Calibri"/>
    </font>
    <font>
      <sz val="11"/>
      <name val="Calibri"/>
      <family val="2"/>
    </font>
    <font>
      <sz val="11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ADFF2F"/>
      </patternFill>
    </fill>
    <fill>
      <patternFill patternType="solid">
        <fgColor rgb="FF808080"/>
      </patternFill>
    </fill>
    <fill>
      <patternFill patternType="solid">
        <fgColor rgb="FF324C9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4D8ED"/>
        <bgColor indexed="64"/>
      </patternFill>
    </fill>
    <fill>
      <patternFill patternType="solid">
        <fgColor rgb="FF000000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70">
    <xf numFmtId="0" fontId="0" fillId="0" borderId="0" xfId="0" applyNumberFormat="1" applyFont="1"/>
    <xf numFmtId="0" fontId="1" fillId="0" borderId="0" xfId="0" applyNumberFormat="1" applyFont="1" applyFill="1"/>
    <xf numFmtId="0" fontId="1" fillId="2" borderId="0" xfId="0" applyNumberFormat="1" applyFont="1" applyFill="1"/>
    <xf numFmtId="0" fontId="2" fillId="3" borderId="0" xfId="0" applyNumberFormat="1" applyFont="1" applyFill="1"/>
    <xf numFmtId="0" fontId="2" fillId="4" borderId="0" xfId="0" applyNumberFormat="1" applyFont="1" applyFill="1"/>
    <xf numFmtId="0" fontId="1" fillId="0" borderId="2" xfId="0" applyNumberFormat="1" applyFont="1" applyFill="1" applyBorder="1"/>
    <xf numFmtId="0" fontId="1" fillId="0" borderId="3" xfId="0" applyNumberFormat="1" applyFont="1" applyFill="1" applyBorder="1"/>
    <xf numFmtId="0" fontId="0" fillId="0" borderId="1" xfId="0" applyNumberFormat="1" applyFont="1" applyBorder="1"/>
    <xf numFmtId="0" fontId="0" fillId="7" borderId="5" xfId="0" applyNumberFormat="1" applyFont="1" applyFill="1" applyBorder="1"/>
    <xf numFmtId="165" fontId="0" fillId="8" borderId="0" xfId="0" applyNumberFormat="1" applyFont="1" applyFill="1" applyBorder="1"/>
    <xf numFmtId="165" fontId="0" fillId="6" borderId="7" xfId="0" applyNumberFormat="1" applyFont="1" applyFill="1" applyBorder="1"/>
    <xf numFmtId="165" fontId="0" fillId="8" borderId="7" xfId="0" applyNumberFormat="1" applyFont="1" applyFill="1" applyBorder="1"/>
    <xf numFmtId="165" fontId="0" fillId="6" borderId="0" xfId="0" applyNumberFormat="1" applyFont="1" applyFill="1" applyBorder="1"/>
    <xf numFmtId="165" fontId="0" fillId="6" borderId="4" xfId="0" applyNumberFormat="1" applyFont="1" applyFill="1" applyBorder="1"/>
    <xf numFmtId="165" fontId="0" fillId="8" borderId="4" xfId="0" applyNumberFormat="1" applyFont="1" applyFill="1" applyBorder="1"/>
    <xf numFmtId="165" fontId="0" fillId="9" borderId="0" xfId="0" applyNumberFormat="1" applyFont="1" applyFill="1" applyBorder="1"/>
    <xf numFmtId="165" fontId="0" fillId="9" borderId="7" xfId="0" applyNumberFormat="1" applyFont="1" applyFill="1" applyBorder="1"/>
    <xf numFmtId="165" fontId="0" fillId="9" borderId="4" xfId="0" applyNumberFormat="1" applyFont="1" applyFill="1" applyBorder="1"/>
    <xf numFmtId="165" fontId="0" fillId="0" borderId="5" xfId="0" applyNumberFormat="1" applyFont="1" applyBorder="1" applyAlignment="1"/>
    <xf numFmtId="165" fontId="0" fillId="0" borderId="6" xfId="0" applyNumberFormat="1" applyFont="1" applyBorder="1" applyAlignment="1"/>
    <xf numFmtId="165" fontId="0" fillId="6" borderId="6" xfId="0" applyNumberFormat="1" applyFont="1" applyFill="1" applyBorder="1"/>
    <xf numFmtId="165" fontId="0" fillId="8" borderId="6" xfId="0" applyNumberFormat="1" applyFont="1" applyFill="1" applyBorder="1"/>
    <xf numFmtId="165" fontId="0" fillId="9" borderId="6" xfId="0" applyNumberFormat="1" applyFont="1" applyFill="1" applyBorder="1"/>
    <xf numFmtId="0" fontId="1" fillId="0" borderId="8" xfId="0" applyNumberFormat="1" applyFont="1" applyFill="1" applyBorder="1"/>
    <xf numFmtId="2" fontId="1" fillId="7" borderId="8" xfId="0" applyNumberFormat="1" applyFont="1" applyFill="1" applyBorder="1"/>
    <xf numFmtId="2" fontId="1" fillId="7" borderId="2" xfId="0" applyNumberFormat="1" applyFont="1" applyFill="1" applyBorder="1"/>
    <xf numFmtId="2" fontId="1" fillId="7" borderId="3" xfId="0" applyNumberFormat="1" applyFont="1" applyFill="1" applyBorder="1"/>
    <xf numFmtId="0" fontId="0" fillId="0" borderId="0" xfId="0" applyNumberFormat="1" applyFont="1" applyFill="1"/>
    <xf numFmtId="0" fontId="2" fillId="0" borderId="0" xfId="0" applyNumberFormat="1" applyFont="1" applyFill="1"/>
    <xf numFmtId="165" fontId="0" fillId="0" borderId="0" xfId="0" applyNumberFormat="1" applyFont="1" applyFill="1" applyBorder="1"/>
    <xf numFmtId="0" fontId="0" fillId="0" borderId="0" xfId="0" applyNumberFormat="1" applyFont="1" applyFill="1" applyBorder="1"/>
    <xf numFmtId="165" fontId="3" fillId="0" borderId="0" xfId="0" applyNumberFormat="1" applyFont="1" applyFill="1" applyBorder="1"/>
    <xf numFmtId="0" fontId="1" fillId="0" borderId="0" xfId="0" applyNumberFormat="1" applyFont="1" applyFill="1" applyBorder="1"/>
    <xf numFmtId="0" fontId="3" fillId="0" borderId="0" xfId="0" applyNumberFormat="1" applyFont="1" applyBorder="1" applyAlignment="1"/>
    <xf numFmtId="0" fontId="1" fillId="0" borderId="9" xfId="0" applyNumberFormat="1" applyFont="1" applyFill="1" applyBorder="1"/>
    <xf numFmtId="0" fontId="0" fillId="0" borderId="0" xfId="0" applyNumberFormat="1" applyFont="1" applyFill="1" applyBorder="1" applyAlignment="1"/>
    <xf numFmtId="164" fontId="1" fillId="0" borderId="9" xfId="1" applyFont="1" applyFill="1" applyBorder="1"/>
    <xf numFmtId="164" fontId="1" fillId="0" borderId="0" xfId="1" applyFont="1" applyFill="1" applyBorder="1"/>
    <xf numFmtId="165" fontId="3" fillId="10" borderId="6" xfId="0" applyNumberFormat="1" applyFont="1" applyFill="1" applyBorder="1"/>
    <xf numFmtId="165" fontId="0" fillId="10" borderId="7" xfId="0" applyNumberFormat="1" applyFont="1" applyFill="1" applyBorder="1"/>
    <xf numFmtId="165" fontId="0" fillId="10" borderId="0" xfId="0" applyNumberFormat="1" applyFont="1" applyFill="1" applyBorder="1"/>
    <xf numFmtId="165" fontId="0" fillId="10" borderId="4" xfId="0" applyNumberFormat="1" applyFont="1" applyFill="1" applyBorder="1"/>
    <xf numFmtId="0" fontId="3" fillId="0" borderId="0" xfId="0" applyNumberFormat="1" applyFont="1" applyFill="1" applyBorder="1" applyAlignment="1"/>
    <xf numFmtId="0" fontId="0" fillId="0" borderId="0" xfId="0" applyNumberFormat="1" applyFont="1" applyBorder="1"/>
    <xf numFmtId="0" fontId="2" fillId="11" borderId="0" xfId="0" applyNumberFormat="1" applyFont="1" applyFill="1"/>
    <xf numFmtId="0" fontId="3" fillId="0" borderId="4" xfId="0" quotePrefix="1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0" fillId="5" borderId="5" xfId="0" applyNumberFormat="1" applyFont="1" applyFill="1" applyBorder="1" applyAlignment="1">
      <alignment horizontal="center"/>
    </xf>
    <xf numFmtId="0" fontId="0" fillId="5" borderId="6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165" fontId="0" fillId="0" borderId="10" xfId="0" applyNumberFormat="1" applyFont="1" applyBorder="1" applyAlignment="1"/>
    <xf numFmtId="0" fontId="1" fillId="0" borderId="11" xfId="0" applyNumberFormat="1" applyFont="1" applyFill="1" applyBorder="1"/>
    <xf numFmtId="0" fontId="1" fillId="0" borderId="12" xfId="0" applyNumberFormat="1" applyFont="1" applyFill="1" applyBorder="1"/>
    <xf numFmtId="0" fontId="1" fillId="0" borderId="4" xfId="0" applyNumberFormat="1" applyFont="1" applyFill="1" applyBorder="1"/>
    <xf numFmtId="0" fontId="1" fillId="0" borderId="13" xfId="0" applyNumberFormat="1" applyFont="1" applyFill="1" applyBorder="1"/>
    <xf numFmtId="2" fontId="1" fillId="7" borderId="14" xfId="0" applyNumberFormat="1" applyFont="1" applyFill="1" applyBorder="1"/>
    <xf numFmtId="2" fontId="1" fillId="7" borderId="9" xfId="0" applyNumberFormat="1" applyFont="1" applyFill="1" applyBorder="1"/>
    <xf numFmtId="2" fontId="1" fillId="7" borderId="12" xfId="0" applyNumberFormat="1" applyFont="1" applyFill="1" applyBorder="1"/>
    <xf numFmtId="0" fontId="3" fillId="0" borderId="5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/>
    </xf>
    <xf numFmtId="0" fontId="0" fillId="5" borderId="10" xfId="0" applyNumberFormat="1" applyFont="1" applyFill="1" applyBorder="1" applyAlignment="1">
      <alignment horizontal="center"/>
    </xf>
    <xf numFmtId="165" fontId="3" fillId="10" borderId="10" xfId="0" applyNumberFormat="1" applyFont="1" applyFill="1" applyBorder="1"/>
    <xf numFmtId="165" fontId="0" fillId="10" borderId="15" xfId="0" applyNumberFormat="1" applyFont="1" applyFill="1" applyBorder="1"/>
    <xf numFmtId="165" fontId="0" fillId="10" borderId="11" xfId="0" applyNumberFormat="1" applyFont="1" applyFill="1" applyBorder="1"/>
    <xf numFmtId="165" fontId="0" fillId="10" borderId="13" xfId="0" applyNumberFormat="1" applyFont="1" applyFill="1" applyBorder="1"/>
    <xf numFmtId="164" fontId="1" fillId="0" borderId="12" xfId="1" applyFont="1" applyFill="1" applyBorder="1"/>
    <xf numFmtId="164" fontId="1" fillId="0" borderId="4" xfId="1" applyFont="1" applyFill="1" applyBorder="1"/>
    <xf numFmtId="164" fontId="1" fillId="0" borderId="11" xfId="1" applyFont="1" applyFill="1" applyBorder="1"/>
    <xf numFmtId="164" fontId="1" fillId="0" borderId="13" xfId="1" applyFont="1" applyFill="1" applyBorder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colors>
    <mruColors>
      <color rgb="FFF4D8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HCT 116 +/+ T4 KO clone 1.3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'KO 01 WT'!$D$2:$H$2</c:f>
              <c:strCache>
                <c:ptCount val="1"/>
                <c:pt idx="0">
                  <c:v>10,000 cells/well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'KO 01 WT'!$C$4:$C$74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01 WT'!$G$4:$G$74</c:f>
              <c:numCache>
                <c:formatCode>0.000</c:formatCode>
                <c:ptCount val="71"/>
                <c:pt idx="0">
                  <c:v>302832.33333333331</c:v>
                </c:pt>
                <c:pt idx="1">
                  <c:v>646377</c:v>
                </c:pt>
                <c:pt idx="2">
                  <c:v>705022.33333333337</c:v>
                </c:pt>
                <c:pt idx="3">
                  <c:v>741454.33333333337</c:v>
                </c:pt>
                <c:pt idx="4">
                  <c:v>773537</c:v>
                </c:pt>
                <c:pt idx="5">
                  <c:v>802565</c:v>
                </c:pt>
                <c:pt idx="6">
                  <c:v>833068.33333333337</c:v>
                </c:pt>
                <c:pt idx="7">
                  <c:v>863419</c:v>
                </c:pt>
                <c:pt idx="8">
                  <c:v>893953</c:v>
                </c:pt>
                <c:pt idx="9">
                  <c:v>925397.66666666663</c:v>
                </c:pt>
                <c:pt idx="10">
                  <c:v>956595.66666666663</c:v>
                </c:pt>
                <c:pt idx="11">
                  <c:v>989573.66666666663</c:v>
                </c:pt>
                <c:pt idx="12">
                  <c:v>1019823</c:v>
                </c:pt>
                <c:pt idx="13">
                  <c:v>1049649.6666666667</c:v>
                </c:pt>
                <c:pt idx="14">
                  <c:v>1083530.3333333333</c:v>
                </c:pt>
                <c:pt idx="15">
                  <c:v>1112649</c:v>
                </c:pt>
                <c:pt idx="16">
                  <c:v>1135476</c:v>
                </c:pt>
                <c:pt idx="17">
                  <c:v>1161168.3333333333</c:v>
                </c:pt>
                <c:pt idx="18">
                  <c:v>1187664</c:v>
                </c:pt>
                <c:pt idx="19">
                  <c:v>1213372.3333333333</c:v>
                </c:pt>
                <c:pt idx="20">
                  <c:v>1239827</c:v>
                </c:pt>
                <c:pt idx="21">
                  <c:v>1265189.6666666667</c:v>
                </c:pt>
                <c:pt idx="22">
                  <c:v>1286020.6666666667</c:v>
                </c:pt>
                <c:pt idx="23">
                  <c:v>1314158.6666666667</c:v>
                </c:pt>
                <c:pt idx="24">
                  <c:v>1333559.3333333333</c:v>
                </c:pt>
                <c:pt idx="25">
                  <c:v>1353552</c:v>
                </c:pt>
                <c:pt idx="26">
                  <c:v>1370292.6666666667</c:v>
                </c:pt>
                <c:pt idx="27">
                  <c:v>1390695.3333333333</c:v>
                </c:pt>
                <c:pt idx="28">
                  <c:v>1406918</c:v>
                </c:pt>
                <c:pt idx="29">
                  <c:v>1422725.3333333333</c:v>
                </c:pt>
                <c:pt idx="30">
                  <c:v>1439184.6666666667</c:v>
                </c:pt>
                <c:pt idx="31">
                  <c:v>1448033.3333333333</c:v>
                </c:pt>
                <c:pt idx="32">
                  <c:v>1462546.6666666667</c:v>
                </c:pt>
                <c:pt idx="33">
                  <c:v>1473781.3333333333</c:v>
                </c:pt>
                <c:pt idx="34">
                  <c:v>1488147.3333333333</c:v>
                </c:pt>
                <c:pt idx="35">
                  <c:v>1495541.6666666667</c:v>
                </c:pt>
                <c:pt idx="36">
                  <c:v>1500729</c:v>
                </c:pt>
                <c:pt idx="37">
                  <c:v>1509252.6666666667</c:v>
                </c:pt>
                <c:pt idx="38">
                  <c:v>1515822.3333333333</c:v>
                </c:pt>
                <c:pt idx="39">
                  <c:v>1523903</c:v>
                </c:pt>
                <c:pt idx="40">
                  <c:v>1526960.3333333333</c:v>
                </c:pt>
                <c:pt idx="41">
                  <c:v>1530467.3333333333</c:v>
                </c:pt>
                <c:pt idx="42">
                  <c:v>1531383.6666666667</c:v>
                </c:pt>
                <c:pt idx="43">
                  <c:v>1537497.3333333333</c:v>
                </c:pt>
                <c:pt idx="44">
                  <c:v>1541845</c:v>
                </c:pt>
                <c:pt idx="45">
                  <c:v>1543269.6666666667</c:v>
                </c:pt>
                <c:pt idx="46">
                  <c:v>1543601</c:v>
                </c:pt>
                <c:pt idx="47">
                  <c:v>1546262</c:v>
                </c:pt>
                <c:pt idx="48">
                  <c:v>1548163.3333333333</c:v>
                </c:pt>
                <c:pt idx="49">
                  <c:v>1543516.6666666667</c:v>
                </c:pt>
                <c:pt idx="50">
                  <c:v>1540795</c:v>
                </c:pt>
                <c:pt idx="51">
                  <c:v>1541815</c:v>
                </c:pt>
                <c:pt idx="52">
                  <c:v>1535867.3333333333</c:v>
                </c:pt>
                <c:pt idx="53">
                  <c:v>1532101</c:v>
                </c:pt>
                <c:pt idx="54">
                  <c:v>1525502.6666666667</c:v>
                </c:pt>
                <c:pt idx="55">
                  <c:v>1519382.3333333333</c:v>
                </c:pt>
                <c:pt idx="56">
                  <c:v>1509831</c:v>
                </c:pt>
                <c:pt idx="57">
                  <c:v>1498631.6666666667</c:v>
                </c:pt>
                <c:pt idx="58">
                  <c:v>1489688.3333333333</c:v>
                </c:pt>
                <c:pt idx="59">
                  <c:v>1479017.6666666667</c:v>
                </c:pt>
                <c:pt idx="60">
                  <c:v>1463701.6666666667</c:v>
                </c:pt>
                <c:pt idx="61">
                  <c:v>1453678.6666666667</c:v>
                </c:pt>
                <c:pt idx="62">
                  <c:v>1434951.6666666667</c:v>
                </c:pt>
                <c:pt idx="63">
                  <c:v>1419959</c:v>
                </c:pt>
                <c:pt idx="64">
                  <c:v>1402251</c:v>
                </c:pt>
                <c:pt idx="65">
                  <c:v>1386079.6666666667</c:v>
                </c:pt>
                <c:pt idx="66">
                  <c:v>1369290.3333333333</c:v>
                </c:pt>
                <c:pt idx="67">
                  <c:v>1349184</c:v>
                </c:pt>
                <c:pt idx="68">
                  <c:v>1329523.3333333333</c:v>
                </c:pt>
                <c:pt idx="69">
                  <c:v>1308324.6666666667</c:v>
                </c:pt>
                <c:pt idx="70">
                  <c:v>1285156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08-42C5-9FEE-26C3456BF739}"/>
            </c:ext>
          </c:extLst>
        </c:ser>
        <c:ser>
          <c:idx val="1"/>
          <c:order val="1"/>
          <c:tx>
            <c:strRef>
              <c:f>'KO 01 WT'!$K$2:$O$2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'KO 01 WT'!$C$4:$C$74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01 WT'!$N$4:$N$74</c:f>
              <c:numCache>
                <c:formatCode>0.000</c:formatCode>
                <c:ptCount val="7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08-42C5-9FEE-26C3456BF739}"/>
            </c:ext>
          </c:extLst>
        </c:ser>
        <c:ser>
          <c:idx val="2"/>
          <c:order val="2"/>
          <c:tx>
            <c:strRef>
              <c:f>'KO 01 WT'!$R$2:$V$2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'KO 01 WT'!$C$4:$C$74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01 WT'!$U$4:$U$74</c:f>
              <c:numCache>
                <c:formatCode>0.000</c:formatCode>
                <c:ptCount val="7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908-42C5-9FEE-26C3456BF739}"/>
            </c:ext>
          </c:extLst>
        </c:ser>
        <c:ser>
          <c:idx val="3"/>
          <c:order val="3"/>
          <c:tx>
            <c:strRef>
              <c:f>'KO 01 WT'!$Y$2:$AC$2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'KO 01 WT'!$C$4:$C$74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01 WT'!$AB$4:$AB$74</c:f>
              <c:numCache>
                <c:formatCode>0.000</c:formatCode>
                <c:ptCount val="7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908-42C5-9FEE-26C3456BF7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235648"/>
        <c:axId val="512234336"/>
      </c:scatterChart>
      <c:valAx>
        <c:axId val="512235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12234336"/>
        <c:crosses val="autoZero"/>
        <c:crossBetween val="midCat"/>
      </c:valAx>
      <c:valAx>
        <c:axId val="512234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122356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HCT 116 +/+ T4 KO clone 1.7 </a:t>
            </a:r>
          </a:p>
        </c:rich>
      </c:tx>
      <c:layout>
        <c:manualLayout>
          <c:xMode val="edge"/>
          <c:yMode val="edge"/>
          <c:x val="0.31872743050372421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'KO 01 V6'!$D$2:$H$2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'KO 01 V6'!$C$4:$C$74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01 V6'!$G$4:$G$74</c:f>
              <c:numCache>
                <c:formatCode>0.000</c:formatCode>
                <c:ptCount val="71"/>
                <c:pt idx="0">
                  <c:v>372518.66666666669</c:v>
                </c:pt>
                <c:pt idx="1">
                  <c:v>536512.33333333337</c:v>
                </c:pt>
                <c:pt idx="2">
                  <c:v>593240</c:v>
                </c:pt>
                <c:pt idx="3">
                  <c:v>631918</c:v>
                </c:pt>
                <c:pt idx="4">
                  <c:v>663601.33333333337</c:v>
                </c:pt>
                <c:pt idx="5">
                  <c:v>693456.33333333337</c:v>
                </c:pt>
                <c:pt idx="6">
                  <c:v>722603.66666666663</c:v>
                </c:pt>
                <c:pt idx="7">
                  <c:v>752093</c:v>
                </c:pt>
                <c:pt idx="8">
                  <c:v>780683.66666666663</c:v>
                </c:pt>
                <c:pt idx="9">
                  <c:v>808167.66666666663</c:v>
                </c:pt>
                <c:pt idx="10">
                  <c:v>834859.66666666663</c:v>
                </c:pt>
                <c:pt idx="11">
                  <c:v>867042.66666666663</c:v>
                </c:pt>
                <c:pt idx="12">
                  <c:v>896789.66666666663</c:v>
                </c:pt>
                <c:pt idx="13">
                  <c:v>921458.66666666663</c:v>
                </c:pt>
                <c:pt idx="14">
                  <c:v>956298.33333333337</c:v>
                </c:pt>
                <c:pt idx="15">
                  <c:v>983544.33333333337</c:v>
                </c:pt>
                <c:pt idx="16">
                  <c:v>1006176</c:v>
                </c:pt>
                <c:pt idx="17">
                  <c:v>1031694.3333333334</c:v>
                </c:pt>
                <c:pt idx="18">
                  <c:v>1054880.6666666667</c:v>
                </c:pt>
                <c:pt idx="19">
                  <c:v>1080516</c:v>
                </c:pt>
                <c:pt idx="20">
                  <c:v>1104609.6666666667</c:v>
                </c:pt>
                <c:pt idx="21">
                  <c:v>1129483.6666666667</c:v>
                </c:pt>
                <c:pt idx="22">
                  <c:v>1150487</c:v>
                </c:pt>
                <c:pt idx="23">
                  <c:v>1175360.6666666667</c:v>
                </c:pt>
                <c:pt idx="24">
                  <c:v>1195450</c:v>
                </c:pt>
                <c:pt idx="25">
                  <c:v>1217290</c:v>
                </c:pt>
                <c:pt idx="26">
                  <c:v>1234256.3333333333</c:v>
                </c:pt>
                <c:pt idx="27">
                  <c:v>1252754</c:v>
                </c:pt>
                <c:pt idx="28">
                  <c:v>1270109</c:v>
                </c:pt>
                <c:pt idx="29">
                  <c:v>1283906</c:v>
                </c:pt>
                <c:pt idx="30">
                  <c:v>1300883.6666666667</c:v>
                </c:pt>
                <c:pt idx="31">
                  <c:v>1316135.3333333333</c:v>
                </c:pt>
                <c:pt idx="32">
                  <c:v>1327183</c:v>
                </c:pt>
                <c:pt idx="33">
                  <c:v>1341328</c:v>
                </c:pt>
                <c:pt idx="34">
                  <c:v>1353235.6666666667</c:v>
                </c:pt>
                <c:pt idx="35">
                  <c:v>1362708.6666666667</c:v>
                </c:pt>
                <c:pt idx="36">
                  <c:v>1371343.3333333333</c:v>
                </c:pt>
                <c:pt idx="37">
                  <c:v>1378164.6666666667</c:v>
                </c:pt>
                <c:pt idx="38">
                  <c:v>1385853</c:v>
                </c:pt>
                <c:pt idx="39">
                  <c:v>1398727</c:v>
                </c:pt>
                <c:pt idx="40">
                  <c:v>1401439.3333333333</c:v>
                </c:pt>
                <c:pt idx="41">
                  <c:v>1407332.6666666667</c:v>
                </c:pt>
                <c:pt idx="42">
                  <c:v>1409107.6666666667</c:v>
                </c:pt>
                <c:pt idx="43">
                  <c:v>1416313.6666666667</c:v>
                </c:pt>
                <c:pt idx="44">
                  <c:v>1423406</c:v>
                </c:pt>
                <c:pt idx="45">
                  <c:v>1428881.6666666667</c:v>
                </c:pt>
                <c:pt idx="46">
                  <c:v>1428532.6666666667</c:v>
                </c:pt>
                <c:pt idx="47">
                  <c:v>1433670.6666666667</c:v>
                </c:pt>
                <c:pt idx="48">
                  <c:v>1436636</c:v>
                </c:pt>
                <c:pt idx="49">
                  <c:v>1437295</c:v>
                </c:pt>
                <c:pt idx="50">
                  <c:v>1435733.6666666667</c:v>
                </c:pt>
                <c:pt idx="51">
                  <c:v>1436656.3333333333</c:v>
                </c:pt>
                <c:pt idx="52">
                  <c:v>1437367.6666666667</c:v>
                </c:pt>
                <c:pt idx="53">
                  <c:v>1437835.3333333333</c:v>
                </c:pt>
                <c:pt idx="54">
                  <c:v>1437015</c:v>
                </c:pt>
                <c:pt idx="55">
                  <c:v>1433714</c:v>
                </c:pt>
                <c:pt idx="56">
                  <c:v>1427888.3333333333</c:v>
                </c:pt>
                <c:pt idx="57">
                  <c:v>1426819.3333333333</c:v>
                </c:pt>
                <c:pt idx="58">
                  <c:v>1418725.3333333333</c:v>
                </c:pt>
                <c:pt idx="59">
                  <c:v>1415640.3333333333</c:v>
                </c:pt>
                <c:pt idx="60">
                  <c:v>1407616.6666666667</c:v>
                </c:pt>
                <c:pt idx="61">
                  <c:v>1402256.6666666667</c:v>
                </c:pt>
                <c:pt idx="62">
                  <c:v>1393468</c:v>
                </c:pt>
                <c:pt idx="63">
                  <c:v>1385342.3333333333</c:v>
                </c:pt>
                <c:pt idx="64">
                  <c:v>1375907</c:v>
                </c:pt>
                <c:pt idx="65">
                  <c:v>1366834.6666666667</c:v>
                </c:pt>
                <c:pt idx="66">
                  <c:v>1358172.3333333333</c:v>
                </c:pt>
                <c:pt idx="67">
                  <c:v>1346684.6666666667</c:v>
                </c:pt>
                <c:pt idx="68">
                  <c:v>1337608.3333333333</c:v>
                </c:pt>
                <c:pt idx="69">
                  <c:v>1322633.3333333333</c:v>
                </c:pt>
                <c:pt idx="70">
                  <c:v>1312438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8C0-48E3-8C2C-86014BA277CB}"/>
            </c:ext>
          </c:extLst>
        </c:ser>
        <c:ser>
          <c:idx val="1"/>
          <c:order val="1"/>
          <c:tx>
            <c:strRef>
              <c:f>'KO 01 V6'!$K$2:$O$2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'KO 01 V6'!$C$4:$C$74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01 V6'!$N$4:$N$74</c:f>
              <c:numCache>
                <c:formatCode>0.000</c:formatCode>
                <c:ptCount val="7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8C0-48E3-8C2C-86014BA277CB}"/>
            </c:ext>
          </c:extLst>
        </c:ser>
        <c:ser>
          <c:idx val="2"/>
          <c:order val="2"/>
          <c:tx>
            <c:strRef>
              <c:f>'KO 01 V6'!$R$2:$V$2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'KO 01 V6'!$C$4:$C$74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01 V6'!$U$4:$U$74</c:f>
              <c:numCache>
                <c:formatCode>0.000</c:formatCode>
                <c:ptCount val="7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8C0-48E3-8C2C-86014BA277CB}"/>
            </c:ext>
          </c:extLst>
        </c:ser>
        <c:ser>
          <c:idx val="3"/>
          <c:order val="3"/>
          <c:tx>
            <c:strRef>
              <c:f>'KO 01 V6'!$Y$2:$AC$2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'KO 01 V6'!$C$4:$C$74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01 V6'!$AB$4:$AB$74</c:f>
              <c:numCache>
                <c:formatCode>0.000</c:formatCode>
                <c:ptCount val="7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8C0-48E3-8C2C-86014BA277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235648"/>
        <c:axId val="512234336"/>
      </c:scatterChart>
      <c:valAx>
        <c:axId val="512235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12234336"/>
        <c:crosses val="autoZero"/>
        <c:crossBetween val="midCat"/>
      </c:valAx>
      <c:valAx>
        <c:axId val="512234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122356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'KO 01 WT'!$D$1:$J$1</c:f>
              <c:strCache>
                <c:ptCount val="1"/>
                <c:pt idx="0">
                  <c:v>HCT 116 M4KO 01 + PB M4 WT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'KO 01 WT'!$C$4:$C$76</c:f>
              <c:numCache>
                <c:formatCode>0.00</c:formatCode>
                <c:ptCount val="7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</c:numCache>
            </c:numRef>
          </c:xVal>
          <c:yVal>
            <c:numRef>
              <c:f>'KO 01 WT'!$I$4:$I$76</c:f>
              <c:numCache>
                <c:formatCode>0.000</c:formatCode>
                <c:ptCount val="73"/>
                <c:pt idx="0">
                  <c:v>1</c:v>
                </c:pt>
                <c:pt idx="1">
                  <c:v>2.1344385286907936</c:v>
                </c:pt>
                <c:pt idx="2">
                  <c:v>2.3280946442310766</c:v>
                </c:pt>
                <c:pt idx="3">
                  <c:v>2.4483988389614937</c:v>
                </c:pt>
                <c:pt idx="4">
                  <c:v>2.5543408508778787</c:v>
                </c:pt>
                <c:pt idx="5">
                  <c:v>2.6501958729638075</c:v>
                </c:pt>
                <c:pt idx="6">
                  <c:v>2.7509226777853977</c:v>
                </c:pt>
                <c:pt idx="7">
                  <c:v>2.8511453532592843</c:v>
                </c:pt>
                <c:pt idx="8">
                  <c:v>2.9519734242380551</c:v>
                </c:pt>
                <c:pt idx="9">
                  <c:v>3.0558086597974459</c:v>
                </c:pt>
                <c:pt idx="10">
                  <c:v>3.1588293632229938</c:v>
                </c:pt>
                <c:pt idx="11">
                  <c:v>3.2677279066414089</c:v>
                </c:pt>
                <c:pt idx="12">
                  <c:v>3.3676159635089604</c:v>
                </c:pt>
                <c:pt idx="13">
                  <c:v>3.4661083085579816</c:v>
                </c:pt>
                <c:pt idx="14">
                  <c:v>3.5779875992986216</c:v>
                </c:pt>
                <c:pt idx="15">
                  <c:v>3.674142016979693</c:v>
                </c:pt>
                <c:pt idx="16">
                  <c:v>3.7495203616522677</c:v>
                </c:pt>
                <c:pt idx="17">
                  <c:v>3.8343604877066189</c:v>
                </c:pt>
                <c:pt idx="18">
                  <c:v>3.9218533467914591</c:v>
                </c:pt>
                <c:pt idx="19">
                  <c:v>4.0067463073626</c:v>
                </c:pt>
                <c:pt idx="20">
                  <c:v>4.0941037779981668</c:v>
                </c:pt>
                <c:pt idx="21">
                  <c:v>4.1778552928628274</c:v>
                </c:pt>
                <c:pt idx="22">
                  <c:v>4.2466425315658727</c:v>
                </c:pt>
                <c:pt idx="23">
                  <c:v>4.3395586336553675</c:v>
                </c:pt>
                <c:pt idx="24">
                  <c:v>4.4036226867012216</c:v>
                </c:pt>
                <c:pt idx="25">
                  <c:v>4.4696416168683006</c:v>
                </c:pt>
                <c:pt idx="26">
                  <c:v>4.5249219314978477</c:v>
                </c:pt>
                <c:pt idx="27">
                  <c:v>4.5922947461576644</c:v>
                </c:pt>
                <c:pt idx="28">
                  <c:v>4.6458645433061418</c:v>
                </c:pt>
                <c:pt idx="29">
                  <c:v>4.6980628444562837</c:v>
                </c:pt>
                <c:pt idx="30">
                  <c:v>4.7524141521656107</c:v>
                </c:pt>
                <c:pt idx="31">
                  <c:v>4.7816338413885795</c:v>
                </c:pt>
                <c:pt idx="32">
                  <c:v>4.8295591509933447</c:v>
                </c:pt>
                <c:pt idx="33">
                  <c:v>4.8666577875325947</c:v>
                </c:pt>
                <c:pt idx="34">
                  <c:v>4.9140965792952533</c:v>
                </c:pt>
                <c:pt idx="35">
                  <c:v>4.9385138310858485</c:v>
                </c:pt>
                <c:pt idx="36">
                  <c:v>4.9556432217167474</c:v>
                </c:pt>
                <c:pt idx="37">
                  <c:v>4.9837897098174242</c:v>
                </c:pt>
                <c:pt idx="38">
                  <c:v>5.0054837825551433</c:v>
                </c:pt>
                <c:pt idx="39">
                  <c:v>5.0321674149722018</c:v>
                </c:pt>
                <c:pt idx="40">
                  <c:v>5.0422632105554559</c:v>
                </c:pt>
                <c:pt idx="41">
                  <c:v>5.0538438762043247</c:v>
                </c:pt>
                <c:pt idx="42">
                  <c:v>5.056869753009642</c:v>
                </c:pt>
                <c:pt idx="43">
                  <c:v>5.0770580420188507</c:v>
                </c:pt>
                <c:pt idx="44">
                  <c:v>5.0914147212373848</c:v>
                </c:pt>
                <c:pt idx="45">
                  <c:v>5.0961191946698783</c:v>
                </c:pt>
                <c:pt idx="46">
                  <c:v>5.0972133094550669</c:v>
                </c:pt>
                <c:pt idx="47">
                  <c:v>5.1060003500286744</c:v>
                </c:pt>
                <c:pt idx="48">
                  <c:v>5.1122788517738638</c:v>
                </c:pt>
                <c:pt idx="49">
                  <c:v>5.096934827522821</c:v>
                </c:pt>
                <c:pt idx="50">
                  <c:v>5.0879474560730529</c:v>
                </c:pt>
                <c:pt idx="51">
                  <c:v>5.0913156565184039</c:v>
                </c:pt>
                <c:pt idx="52">
                  <c:v>5.0716755256208881</c:v>
                </c:pt>
                <c:pt idx="53">
                  <c:v>5.059238500512385</c:v>
                </c:pt>
                <c:pt idx="54">
                  <c:v>5.0374497659320836</c:v>
                </c:pt>
                <c:pt idx="55">
                  <c:v>5.0172394625408776</c:v>
                </c:pt>
                <c:pt idx="56">
                  <c:v>4.9856994574555564</c:v>
                </c:pt>
                <c:pt idx="57">
                  <c:v>4.9487174971408825</c:v>
                </c:pt>
                <c:pt idx="58">
                  <c:v>4.9191852036935728</c:v>
                </c:pt>
                <c:pt idx="59">
                  <c:v>4.8839489838711634</c:v>
                </c:pt>
                <c:pt idx="60">
                  <c:v>4.8333731426741098</c:v>
                </c:pt>
                <c:pt idx="61">
                  <c:v>4.8002756200625871</c:v>
                </c:pt>
                <c:pt idx="62">
                  <c:v>4.7384361203174041</c:v>
                </c:pt>
                <c:pt idx="63">
                  <c:v>4.6889279766471441</c:v>
                </c:pt>
                <c:pt idx="64">
                  <c:v>4.6304533751900117</c:v>
                </c:pt>
                <c:pt idx="65">
                  <c:v>4.5770530887829022</c:v>
                </c:pt>
                <c:pt idx="66">
                  <c:v>4.5216120691647852</c:v>
                </c:pt>
                <c:pt idx="67">
                  <c:v>4.45521779378468</c:v>
                </c:pt>
                <c:pt idx="68">
                  <c:v>4.3902951798409902</c:v>
                </c:pt>
                <c:pt idx="69">
                  <c:v>4.3202938479708797</c:v>
                </c:pt>
                <c:pt idx="70">
                  <c:v>4.2437872662210223</c:v>
                </c:pt>
                <c:pt idx="71">
                  <c:v>4.1729317763294764</c:v>
                </c:pt>
                <c:pt idx="72">
                  <c:v>4.0981665321954832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C2-4090-947F-5FE4CB2F5492}"/>
            </c:ext>
          </c:extLst>
        </c:ser>
        <c:ser>
          <c:idx val="1"/>
          <c:order val="1"/>
          <c:tx>
            <c:strRef>
              <c:f>'KO 01 D984A'!$D$1:$J$1</c:f>
              <c:strCache>
                <c:ptCount val="1"/>
                <c:pt idx="0">
                  <c:v>HCT 116 M4KO 01 + PB M4 D984A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'KO 01 D984A'!$I$4:$I$76</c:f>
              <c:numCache>
                <c:formatCode>0.000</c:formatCode>
                <c:ptCount val="73"/>
                <c:pt idx="0">
                  <c:v>1</c:v>
                </c:pt>
                <c:pt idx="1">
                  <c:v>1.2410731367061647</c:v>
                </c:pt>
                <c:pt idx="2">
                  <c:v>1.3790524514061364</c:v>
                </c:pt>
                <c:pt idx="3">
                  <c:v>1.4791504771772641</c:v>
                </c:pt>
                <c:pt idx="4">
                  <c:v>1.5651253426246188</c:v>
                </c:pt>
                <c:pt idx="5">
                  <c:v>1.6431988907342792</c:v>
                </c:pt>
                <c:pt idx="6">
                  <c:v>1.718060782750173</c:v>
                </c:pt>
                <c:pt idx="7">
                  <c:v>1.7898574647725176</c:v>
                </c:pt>
                <c:pt idx="8">
                  <c:v>1.8635215461999355</c:v>
                </c:pt>
                <c:pt idx="9">
                  <c:v>1.9387821440724884</c:v>
                </c:pt>
                <c:pt idx="10">
                  <c:v>2.0064495539742762</c:v>
                </c:pt>
                <c:pt idx="11">
                  <c:v>2.0727388468173791</c:v>
                </c:pt>
                <c:pt idx="12">
                  <c:v>2.1425436925749288</c:v>
                </c:pt>
                <c:pt idx="13">
                  <c:v>2.207295724620383</c:v>
                </c:pt>
                <c:pt idx="14">
                  <c:v>2.283054069931822</c:v>
                </c:pt>
                <c:pt idx="15">
                  <c:v>2.3502939926624578</c:v>
                </c:pt>
                <c:pt idx="16">
                  <c:v>2.4029561796021746</c:v>
                </c:pt>
                <c:pt idx="17">
                  <c:v>2.4582941822805298</c:v>
                </c:pt>
                <c:pt idx="18">
                  <c:v>2.5269029104681024</c:v>
                </c:pt>
                <c:pt idx="19">
                  <c:v>2.5863811898872617</c:v>
                </c:pt>
                <c:pt idx="20">
                  <c:v>2.646049087378378</c:v>
                </c:pt>
                <c:pt idx="21">
                  <c:v>2.7064695315925715</c:v>
                </c:pt>
                <c:pt idx="22">
                  <c:v>2.7564068052571606</c:v>
                </c:pt>
                <c:pt idx="23">
                  <c:v>2.8193058285547883</c:v>
                </c:pt>
                <c:pt idx="24">
                  <c:v>2.866932978476656</c:v>
                </c:pt>
                <c:pt idx="25">
                  <c:v>2.9218748148261016</c:v>
                </c:pt>
                <c:pt idx="26">
                  <c:v>2.9623227198003597</c:v>
                </c:pt>
                <c:pt idx="27">
                  <c:v>3.0103561941621337</c:v>
                </c:pt>
                <c:pt idx="28">
                  <c:v>3.0531184554253628</c:v>
                </c:pt>
                <c:pt idx="29">
                  <c:v>3.0936772531113448</c:v>
                </c:pt>
                <c:pt idx="30">
                  <c:v>3.1311733803315271</c:v>
                </c:pt>
                <c:pt idx="31">
                  <c:v>3.1684324849617629</c:v>
                </c:pt>
                <c:pt idx="32">
                  <c:v>3.1927366120329599</c:v>
                </c:pt>
                <c:pt idx="33">
                  <c:v>3.2195514855390828</c:v>
                </c:pt>
                <c:pt idx="34">
                  <c:v>3.2567894274380738</c:v>
                </c:pt>
                <c:pt idx="35">
                  <c:v>3.2751155061871358</c:v>
                </c:pt>
                <c:pt idx="36">
                  <c:v>3.2992841917783635</c:v>
                </c:pt>
                <c:pt idx="37">
                  <c:v>3.310082263768896</c:v>
                </c:pt>
                <c:pt idx="38">
                  <c:v>3.3297864595766438</c:v>
                </c:pt>
                <c:pt idx="39">
                  <c:v>3.3438782990581735</c:v>
                </c:pt>
                <c:pt idx="40">
                  <c:v>3.3565480030000288</c:v>
                </c:pt>
                <c:pt idx="41">
                  <c:v>3.3676152649319997</c:v>
                </c:pt>
                <c:pt idx="42">
                  <c:v>3.3716979790438169</c:v>
                </c:pt>
                <c:pt idx="43">
                  <c:v>3.3808707532747211</c:v>
                </c:pt>
                <c:pt idx="44">
                  <c:v>3.3800572578856571</c:v>
                </c:pt>
                <c:pt idx="45">
                  <c:v>3.383909721481527</c:v>
                </c:pt>
                <c:pt idx="46">
                  <c:v>3.3834864668566231</c:v>
                </c:pt>
                <c:pt idx="47">
                  <c:v>3.3792403764595935</c:v>
                </c:pt>
                <c:pt idx="48">
                  <c:v>3.3726291392186045</c:v>
                </c:pt>
                <c:pt idx="49">
                  <c:v>3.3656251216857047</c:v>
                </c:pt>
                <c:pt idx="50">
                  <c:v>3.3614560636304072</c:v>
                </c:pt>
                <c:pt idx="51">
                  <c:v>3.3499486168885371</c:v>
                </c:pt>
                <c:pt idx="52">
                  <c:v>3.3511946785042519</c:v>
                </c:pt>
                <c:pt idx="53">
                  <c:v>3.3437784109666966</c:v>
                </c:pt>
                <c:pt idx="54">
                  <c:v>3.3342441772861253</c:v>
                </c:pt>
                <c:pt idx="55">
                  <c:v>3.3184102217684934</c:v>
                </c:pt>
                <c:pt idx="56">
                  <c:v>3.3055246579679376</c:v>
                </c:pt>
                <c:pt idx="57">
                  <c:v>3.2856266115419843</c:v>
                </c:pt>
                <c:pt idx="58">
                  <c:v>3.2806635278103684</c:v>
                </c:pt>
                <c:pt idx="59">
                  <c:v>3.2671058356654661</c:v>
                </c:pt>
                <c:pt idx="60">
                  <c:v>3.242896517630248</c:v>
                </c:pt>
                <c:pt idx="61">
                  <c:v>3.2357968445521208</c:v>
                </c:pt>
                <c:pt idx="62">
                  <c:v>3.2121411435662761</c:v>
                </c:pt>
                <c:pt idx="63">
                  <c:v>3.1984446239044053</c:v>
                </c:pt>
                <c:pt idx="64">
                  <c:v>3.1848903177965027</c:v>
                </c:pt>
                <c:pt idx="65">
                  <c:v>3.1594527148398148</c:v>
                </c:pt>
                <c:pt idx="66">
                  <c:v>3.1490990602054305</c:v>
                </c:pt>
                <c:pt idx="67">
                  <c:v>3.1247068961722544</c:v>
                </c:pt>
                <c:pt idx="68">
                  <c:v>3.1072925078852336</c:v>
                </c:pt>
                <c:pt idx="69">
                  <c:v>3.0798071990532638</c:v>
                </c:pt>
                <c:pt idx="70">
                  <c:v>3.0619467003915952</c:v>
                </c:pt>
                <c:pt idx="71">
                  <c:v>3.0306529464447456</c:v>
                </c:pt>
                <c:pt idx="72">
                  <c:v>3.0156426444271758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C2-4090-947F-5FE4CB2F5492}"/>
            </c:ext>
          </c:extLst>
        </c:ser>
        <c:ser>
          <c:idx val="2"/>
          <c:order val="2"/>
          <c:tx>
            <c:strRef>
              <c:f>'KO 01 V6'!$D$1:$J$1</c:f>
              <c:strCache>
                <c:ptCount val="1"/>
                <c:pt idx="0">
                  <c:v>HCT 116 M4KO 01 + PB M4 V6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yVal>
            <c:numRef>
              <c:f>'KO 01 V6'!$I$4:$I$76</c:f>
              <c:numCache>
                <c:formatCode>0.000</c:formatCode>
                <c:ptCount val="73"/>
                <c:pt idx="0">
                  <c:v>1</c:v>
                </c:pt>
                <c:pt idx="1">
                  <c:v>1.4402293934263697</c:v>
                </c:pt>
                <c:pt idx="2">
                  <c:v>1.5925108003536288</c:v>
                </c:pt>
                <c:pt idx="3">
                  <c:v>1.6963391543689981</c:v>
                </c:pt>
                <c:pt idx="4">
                  <c:v>1.7813908206837061</c:v>
                </c:pt>
                <c:pt idx="5">
                  <c:v>1.8615344555440623</c:v>
                </c:pt>
                <c:pt idx="6">
                  <c:v>1.9397784093146113</c:v>
                </c:pt>
                <c:pt idx="7">
                  <c:v>2.0189404378840972</c:v>
                </c:pt>
                <c:pt idx="8">
                  <c:v>2.0956900593795744</c:v>
                </c:pt>
                <c:pt idx="9">
                  <c:v>2.1694689125198199</c:v>
                </c:pt>
                <c:pt idx="10">
                  <c:v>2.2411216977046338</c:v>
                </c:pt>
                <c:pt idx="11">
                  <c:v>2.3275146838279244</c:v>
                </c:pt>
                <c:pt idx="12">
                  <c:v>2.4073684003307214</c:v>
                </c:pt>
                <c:pt idx="13">
                  <c:v>2.4735905851697808</c:v>
                </c:pt>
                <c:pt idx="14">
                  <c:v>2.5671152049651202</c:v>
                </c:pt>
                <c:pt idx="15">
                  <c:v>2.6402551639470415</c:v>
                </c:pt>
                <c:pt idx="16">
                  <c:v>2.7010082716212875</c:v>
                </c:pt>
                <c:pt idx="17">
                  <c:v>2.7695104316920136</c:v>
                </c:pt>
                <c:pt idx="18">
                  <c:v>2.8317525027828583</c:v>
                </c:pt>
                <c:pt idx="19">
                  <c:v>2.9005687410742724</c:v>
                </c:pt>
                <c:pt idx="20">
                  <c:v>2.9652464842925097</c:v>
                </c:pt>
                <c:pt idx="21">
                  <c:v>3.0320189771250838</c:v>
                </c:pt>
                <c:pt idx="22">
                  <c:v>3.0884009391923088</c:v>
                </c:pt>
                <c:pt idx="23">
                  <c:v>3.1551725372151376</c:v>
                </c:pt>
                <c:pt idx="24">
                  <c:v>3.2091009309600591</c:v>
                </c:pt>
                <c:pt idx="25">
                  <c:v>3.2677288654886198</c:v>
                </c:pt>
                <c:pt idx="26">
                  <c:v>3.3132737867274655</c:v>
                </c:pt>
                <c:pt idx="27">
                  <c:v>3.3629294639373772</c:v>
                </c:pt>
                <c:pt idx="28">
                  <c:v>3.4095177333395372</c:v>
                </c:pt>
                <c:pt idx="29">
                  <c:v>3.4465548035176758</c:v>
                </c:pt>
                <c:pt idx="30">
                  <c:v>3.4921301482878713</c:v>
                </c:pt>
                <c:pt idx="31">
                  <c:v>3.5330721681955977</c:v>
                </c:pt>
                <c:pt idx="32">
                  <c:v>3.5627288475924246</c:v>
                </c:pt>
                <c:pt idx="33">
                  <c:v>3.6007000991449196</c:v>
                </c:pt>
                <c:pt idx="34">
                  <c:v>3.6326653876852704</c:v>
                </c:pt>
                <c:pt idx="35">
                  <c:v>3.6580949858441096</c:v>
                </c:pt>
                <c:pt idx="36">
                  <c:v>3.6812741374928857</c:v>
                </c:pt>
                <c:pt idx="37">
                  <c:v>3.6995855241258604</c:v>
                </c:pt>
                <c:pt idx="38">
                  <c:v>3.7202243109070148</c:v>
                </c:pt>
                <c:pt idx="39">
                  <c:v>3.7547836528997203</c:v>
                </c:pt>
                <c:pt idx="40">
                  <c:v>3.7620647197992758</c:v>
                </c:pt>
                <c:pt idx="41">
                  <c:v>3.777884956100634</c:v>
                </c:pt>
                <c:pt idx="42">
                  <c:v>3.7826498179956975</c:v>
                </c:pt>
                <c:pt idx="43">
                  <c:v>3.801993815075039</c:v>
                </c:pt>
                <c:pt idx="44">
                  <c:v>3.8210326820311464</c:v>
                </c:pt>
                <c:pt idx="45">
                  <c:v>3.8357317217213276</c:v>
                </c:pt>
                <c:pt idx="46">
                  <c:v>3.8347948559177349</c:v>
                </c:pt>
                <c:pt idx="47">
                  <c:v>3.8485874533356719</c:v>
                </c:pt>
                <c:pt idx="48">
                  <c:v>3.8565476808321013</c:v>
                </c:pt>
                <c:pt idx="49">
                  <c:v>3.8583167196990575</c:v>
                </c:pt>
                <c:pt idx="50">
                  <c:v>3.8541254308508925</c:v>
                </c:pt>
                <c:pt idx="51">
                  <c:v>3.8566022642265798</c:v>
                </c:pt>
                <c:pt idx="52">
                  <c:v>3.8585117882235878</c:v>
                </c:pt>
                <c:pt idx="53">
                  <c:v>3.8597672062965969</c:v>
                </c:pt>
                <c:pt idx="54">
                  <c:v>3.8575650795127938</c:v>
                </c:pt>
                <c:pt idx="55">
                  <c:v>3.8487037786025935</c:v>
                </c:pt>
                <c:pt idx="56">
                  <c:v>3.8330651886795826</c:v>
                </c:pt>
                <c:pt idx="57">
                  <c:v>3.8301955338255977</c:v>
                </c:pt>
                <c:pt idx="58">
                  <c:v>3.8084677635841064</c:v>
                </c:pt>
                <c:pt idx="59">
                  <c:v>3.8001862993890234</c:v>
                </c:pt>
                <c:pt idx="60">
                  <c:v>3.778647334003844</c:v>
                </c:pt>
                <c:pt idx="61">
                  <c:v>3.7642587932953697</c:v>
                </c:pt>
                <c:pt idx="62">
                  <c:v>3.7406662395441481</c:v>
                </c:pt>
                <c:pt idx="63">
                  <c:v>3.718853462376829</c:v>
                </c:pt>
                <c:pt idx="64">
                  <c:v>3.6935249777192372</c:v>
                </c:pt>
                <c:pt idx="65">
                  <c:v>3.6691709408745514</c:v>
                </c:pt>
                <c:pt idx="66">
                  <c:v>3.6459175200168934</c:v>
                </c:pt>
                <c:pt idx="67">
                  <c:v>3.6150796917559389</c:v>
                </c:pt>
                <c:pt idx="68">
                  <c:v>3.5907149171943056</c:v>
                </c:pt>
                <c:pt idx="69">
                  <c:v>3.5505155893753866</c:v>
                </c:pt>
                <c:pt idx="70">
                  <c:v>3.5231469384979364</c:v>
                </c:pt>
                <c:pt idx="71">
                  <c:v>3.4863416240438956</c:v>
                </c:pt>
                <c:pt idx="72">
                  <c:v>3.4433710704430021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C2-4090-947F-5FE4CB2F5492}"/>
            </c:ext>
          </c:extLst>
        </c:ser>
        <c:ser>
          <c:idx val="3"/>
          <c:order val="3"/>
          <c:tx>
            <c:strRef>
              <c:f>'KO 01'!$C$1:$I$1</c:f>
              <c:strCache>
                <c:ptCount val="1"/>
                <c:pt idx="0">
                  <c:v>HCT 116 M4KO 01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yVal>
            <c:numRef>
              <c:f>'KO 01'!$H$4:$H$76</c:f>
              <c:numCache>
                <c:formatCode>0.000</c:formatCode>
                <c:ptCount val="73"/>
                <c:pt idx="0">
                  <c:v>1</c:v>
                </c:pt>
                <c:pt idx="1">
                  <c:v>1.4423812320656335</c:v>
                </c:pt>
                <c:pt idx="2">
                  <c:v>1.6105533139407588</c:v>
                </c:pt>
                <c:pt idx="3">
                  <c:v>1.735163927494477</c:v>
                </c:pt>
                <c:pt idx="4">
                  <c:v>1.8297496458016931</c:v>
                </c:pt>
                <c:pt idx="5">
                  <c:v>1.914867292928661</c:v>
                </c:pt>
                <c:pt idx="6">
                  <c:v>1.995461164458068</c:v>
                </c:pt>
                <c:pt idx="7">
                  <c:v>2.0750587627444781</c:v>
                </c:pt>
                <c:pt idx="8">
                  <c:v>2.1518146653738284</c:v>
                </c:pt>
                <c:pt idx="9">
                  <c:v>2.2364272251357424</c:v>
                </c:pt>
                <c:pt idx="10">
                  <c:v>2.3176964772473201</c:v>
                </c:pt>
                <c:pt idx="11">
                  <c:v>2.4049839148209546</c:v>
                </c:pt>
                <c:pt idx="12">
                  <c:v>2.4869273890574446</c:v>
                </c:pt>
                <c:pt idx="13">
                  <c:v>2.5710186430526742</c:v>
                </c:pt>
                <c:pt idx="14">
                  <c:v>2.6630163678426166</c:v>
                </c:pt>
                <c:pt idx="15">
                  <c:v>2.7444848746027941</c:v>
                </c:pt>
                <c:pt idx="16">
                  <c:v>2.8060626702208133</c:v>
                </c:pt>
                <c:pt idx="17">
                  <c:v>2.8820956955203618</c:v>
                </c:pt>
                <c:pt idx="18">
                  <c:v>2.9588261120900072</c:v>
                </c:pt>
                <c:pt idx="19">
                  <c:v>3.026634090848535</c:v>
                </c:pt>
                <c:pt idx="20">
                  <c:v>3.1052632188661717</c:v>
                </c:pt>
                <c:pt idx="21">
                  <c:v>3.1739238221675428</c:v>
                </c:pt>
                <c:pt idx="22">
                  <c:v>3.2344010833892289</c:v>
                </c:pt>
                <c:pt idx="23">
                  <c:v>3.3104456932613702</c:v>
                </c:pt>
                <c:pt idx="24">
                  <c:v>3.3714465771642588</c:v>
                </c:pt>
                <c:pt idx="25">
                  <c:v>3.4343867185192134</c:v>
                </c:pt>
                <c:pt idx="26">
                  <c:v>3.4820919884571317</c:v>
                </c:pt>
                <c:pt idx="27">
                  <c:v>3.5377720781680622</c:v>
                </c:pt>
                <c:pt idx="28">
                  <c:v>3.5939503045004906</c:v>
                </c:pt>
                <c:pt idx="29">
                  <c:v>3.6469508825706631</c:v>
                </c:pt>
                <c:pt idx="30">
                  <c:v>3.6935243397662463</c:v>
                </c:pt>
                <c:pt idx="31">
                  <c:v>3.7422977072972383</c:v>
                </c:pt>
                <c:pt idx="32">
                  <c:v>3.7784937043640245</c:v>
                </c:pt>
                <c:pt idx="33">
                  <c:v>3.8275798553550264</c:v>
                </c:pt>
                <c:pt idx="34">
                  <c:v>3.868807032298947</c:v>
                </c:pt>
                <c:pt idx="35">
                  <c:v>3.9027139178213588</c:v>
                </c:pt>
                <c:pt idx="36">
                  <c:v>3.9305110997582298</c:v>
                </c:pt>
                <c:pt idx="37">
                  <c:v>3.9706331084767794</c:v>
                </c:pt>
                <c:pt idx="38">
                  <c:v>3.9960751468054965</c:v>
                </c:pt>
                <c:pt idx="39">
                  <c:v>4.0333276568927632</c:v>
                </c:pt>
                <c:pt idx="40">
                  <c:v>4.0582437556257585</c:v>
                </c:pt>
                <c:pt idx="41">
                  <c:v>4.0750772980606271</c:v>
                </c:pt>
                <c:pt idx="42">
                  <c:v>4.1126263732062736</c:v>
                </c:pt>
                <c:pt idx="43">
                  <c:v>4.13093463173223</c:v>
                </c:pt>
                <c:pt idx="44">
                  <c:v>4.1502924525351101</c:v>
                </c:pt>
                <c:pt idx="45">
                  <c:v>4.1590967277057791</c:v>
                </c:pt>
                <c:pt idx="46">
                  <c:v>4.1787928180283753</c:v>
                </c:pt>
                <c:pt idx="47">
                  <c:v>4.1993728112398152</c:v>
                </c:pt>
                <c:pt idx="48">
                  <c:v>4.2073290956966787</c:v>
                </c:pt>
                <c:pt idx="49">
                  <c:v>4.2216846980539078</c:v>
                </c:pt>
                <c:pt idx="50">
                  <c:v>4.2183773025786104</c:v>
                </c:pt>
                <c:pt idx="51">
                  <c:v>4.2409811206220454</c:v>
                </c:pt>
                <c:pt idx="52">
                  <c:v>4.2278557998741917</c:v>
                </c:pt>
                <c:pt idx="53">
                  <c:v>4.2593936403013384</c:v>
                </c:pt>
                <c:pt idx="54">
                  <c:v>4.2505685129000002</c:v>
                </c:pt>
                <c:pt idx="55">
                  <c:v>4.2448723785560292</c:v>
                </c:pt>
                <c:pt idx="56">
                  <c:v>4.2484276838848167</c:v>
                </c:pt>
                <c:pt idx="57">
                  <c:v>4.2540415677633785</c:v>
                </c:pt>
                <c:pt idx="58">
                  <c:v>4.2407297353967772</c:v>
                </c:pt>
                <c:pt idx="59">
                  <c:v>4.2475646332266397</c:v>
                </c:pt>
                <c:pt idx="60">
                  <c:v>4.230471596365688</c:v>
                </c:pt>
                <c:pt idx="61">
                  <c:v>4.2224307445288956</c:v>
                </c:pt>
                <c:pt idx="62">
                  <c:v>4.2135326343202237</c:v>
                </c:pt>
                <c:pt idx="63">
                  <c:v>4.1964268544294194</c:v>
                </c:pt>
                <c:pt idx="64">
                  <c:v>4.1867050811093849</c:v>
                </c:pt>
                <c:pt idx="65">
                  <c:v>4.1821627701956752</c:v>
                </c:pt>
                <c:pt idx="66">
                  <c:v>4.1671236780554599</c:v>
                </c:pt>
                <c:pt idx="67">
                  <c:v>4.1542103549860574</c:v>
                </c:pt>
                <c:pt idx="68">
                  <c:v>4.1413398948352498</c:v>
                </c:pt>
                <c:pt idx="69">
                  <c:v>4.1165825047467788</c:v>
                </c:pt>
                <c:pt idx="70">
                  <c:v>4.0937690059394107</c:v>
                </c:pt>
                <c:pt idx="71">
                  <c:v>4.0663911855304056</c:v>
                </c:pt>
                <c:pt idx="72">
                  <c:v>4.0423613066007738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C2-4090-947F-5FE4CB2F5492}"/>
            </c:ext>
          </c:extLst>
        </c:ser>
        <c:ser>
          <c:idx val="4"/>
          <c:order val="4"/>
          <c:tx>
            <c:strRef>
              <c:f>'++'!$D$1:$J$1</c:f>
              <c:strCache>
                <c:ptCount val="1"/>
                <c:pt idx="0">
                  <c:v>HCT 116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yVal>
            <c:numRef>
              <c:f>'++'!$I$4:$I$76</c:f>
              <c:numCache>
                <c:formatCode>0.000</c:formatCode>
                <c:ptCount val="73"/>
                <c:pt idx="0">
                  <c:v>1</c:v>
                </c:pt>
                <c:pt idx="1">
                  <c:v>1.6660381611383226</c:v>
                </c:pt>
                <c:pt idx="2">
                  <c:v>1.8365730586990769</c:v>
                </c:pt>
                <c:pt idx="3">
                  <c:v>1.9560344282686759</c:v>
                </c:pt>
                <c:pt idx="4">
                  <c:v>2.0619107760671773</c:v>
                </c:pt>
                <c:pt idx="5">
                  <c:v>2.1464525215951875</c:v>
                </c:pt>
                <c:pt idx="6">
                  <c:v>2.2519150336852727</c:v>
                </c:pt>
                <c:pt idx="7">
                  <c:v>2.3447883534467029</c:v>
                </c:pt>
                <c:pt idx="8">
                  <c:v>2.443842971411943</c:v>
                </c:pt>
                <c:pt idx="9">
                  <c:v>2.5415356286307524</c:v>
                </c:pt>
                <c:pt idx="10">
                  <c:v>2.6375669799653427</c:v>
                </c:pt>
                <c:pt idx="11">
                  <c:v>2.7486920048610788</c:v>
                </c:pt>
                <c:pt idx="12">
                  <c:v>2.8482809121559169</c:v>
                </c:pt>
                <c:pt idx="13">
                  <c:v>2.9515502142524066</c:v>
                </c:pt>
                <c:pt idx="14">
                  <c:v>3.069467153728636</c:v>
                </c:pt>
                <c:pt idx="15">
                  <c:v>3.1706100319977293</c:v>
                </c:pt>
                <c:pt idx="16">
                  <c:v>3.2556455181115731</c:v>
                </c:pt>
                <c:pt idx="17">
                  <c:v>3.3596423123755956</c:v>
                </c:pt>
                <c:pt idx="18">
                  <c:v>3.4543844521805087</c:v>
                </c:pt>
                <c:pt idx="19">
                  <c:v>3.5549024027515901</c:v>
                </c:pt>
                <c:pt idx="20">
                  <c:v>3.652789455418445</c:v>
                </c:pt>
                <c:pt idx="21">
                  <c:v>3.7471940865620272</c:v>
                </c:pt>
                <c:pt idx="22">
                  <c:v>3.8417692609514407</c:v>
                </c:pt>
                <c:pt idx="23">
                  <c:v>3.9436766023014993</c:v>
                </c:pt>
                <c:pt idx="24">
                  <c:v>4.0228814175840819</c:v>
                </c:pt>
                <c:pt idx="25">
                  <c:v>4.1130165045313225</c:v>
                </c:pt>
                <c:pt idx="26">
                  <c:v>4.1974306407774868</c:v>
                </c:pt>
                <c:pt idx="27">
                  <c:v>4.2840630318295707</c:v>
                </c:pt>
                <c:pt idx="28">
                  <c:v>4.3722398529750262</c:v>
                </c:pt>
                <c:pt idx="29">
                  <c:v>4.4532073460012382</c:v>
                </c:pt>
                <c:pt idx="30">
                  <c:v>4.5321593279403505</c:v>
                </c:pt>
                <c:pt idx="31">
                  <c:v>4.607492930803569</c:v>
                </c:pt>
                <c:pt idx="32">
                  <c:v>4.6669469300426831</c:v>
                </c:pt>
                <c:pt idx="33">
                  <c:v>4.7403163040535627</c:v>
                </c:pt>
                <c:pt idx="34">
                  <c:v>4.7992753700967326</c:v>
                </c:pt>
                <c:pt idx="35">
                  <c:v>4.8531932732019314</c:v>
                </c:pt>
                <c:pt idx="36">
                  <c:v>4.8970944439872772</c:v>
                </c:pt>
                <c:pt idx="37">
                  <c:v>4.9462097061766475</c:v>
                </c:pt>
                <c:pt idx="38">
                  <c:v>4.9884925050417595</c:v>
                </c:pt>
                <c:pt idx="39">
                  <c:v>5.0338033409779639</c:v>
                </c:pt>
                <c:pt idx="40">
                  <c:v>5.0760384354386483</c:v>
                </c:pt>
                <c:pt idx="41">
                  <c:v>5.1001661305884216</c:v>
                </c:pt>
                <c:pt idx="42">
                  <c:v>5.1317977285547824</c:v>
                </c:pt>
                <c:pt idx="43">
                  <c:v>5.1521639314153784</c:v>
                </c:pt>
                <c:pt idx="44">
                  <c:v>5.1841282676026275</c:v>
                </c:pt>
                <c:pt idx="45">
                  <c:v>5.198940485177646</c:v>
                </c:pt>
                <c:pt idx="46">
                  <c:v>5.2207938728462953</c:v>
                </c:pt>
                <c:pt idx="47">
                  <c:v>5.2300258677133016</c:v>
                </c:pt>
                <c:pt idx="48">
                  <c:v>5.2459961097058194</c:v>
                </c:pt>
                <c:pt idx="49">
                  <c:v>5.2575334199168271</c:v>
                </c:pt>
                <c:pt idx="50">
                  <c:v>5.2456049335895054</c:v>
                </c:pt>
                <c:pt idx="51">
                  <c:v>5.2615167376865992</c:v>
                </c:pt>
                <c:pt idx="52">
                  <c:v>5.2468285515630946</c:v>
                </c:pt>
                <c:pt idx="53">
                  <c:v>5.2381380016863508</c:v>
                </c:pt>
                <c:pt idx="54">
                  <c:v>5.2223180285677833</c:v>
                </c:pt>
                <c:pt idx="55">
                  <c:v>5.2133829936183433</c:v>
                </c:pt>
                <c:pt idx="56">
                  <c:v>5.190873670388803</c:v>
                </c:pt>
                <c:pt idx="57">
                  <c:v>5.1739731925099308</c:v>
                </c:pt>
                <c:pt idx="58">
                  <c:v>5.1434662258779698</c:v>
                </c:pt>
                <c:pt idx="59">
                  <c:v>5.1280374288757145</c:v>
                </c:pt>
                <c:pt idx="60">
                  <c:v>5.0913038448557355</c:v>
                </c:pt>
                <c:pt idx="61">
                  <c:v>5.054529712091993</c:v>
                </c:pt>
                <c:pt idx="62">
                  <c:v>5.0146488299898504</c:v>
                </c:pt>
                <c:pt idx="63">
                  <c:v>4.9722431922833357</c:v>
                </c:pt>
                <c:pt idx="64">
                  <c:v>4.9342203967336795</c:v>
                </c:pt>
                <c:pt idx="65">
                  <c:v>4.8782679007796093</c:v>
                </c:pt>
                <c:pt idx="66">
                  <c:v>4.8387173716781335</c:v>
                </c:pt>
                <c:pt idx="67">
                  <c:v>4.7827803796555024</c:v>
                </c:pt>
                <c:pt idx="68">
                  <c:v>4.728895869633404</c:v>
                </c:pt>
                <c:pt idx="69">
                  <c:v>4.6658664252823803</c:v>
                </c:pt>
                <c:pt idx="70">
                  <c:v>4.619099412400999</c:v>
                </c:pt>
                <c:pt idx="71">
                  <c:v>4.5748595403442112</c:v>
                </c:pt>
                <c:pt idx="72">
                  <c:v>4.5158623107774982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C2-4090-947F-5FE4CB2F54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355504"/>
        <c:axId val="471354848"/>
        <c:extLst>
          <c:ext xmlns:c15="http://schemas.microsoft.com/office/drawing/2012/chart" uri="{02D57815-91ED-43cb-92C2-25804820EDAC}">
            <c15:filteredScatterSeries>
              <c15:ser>
                <c:idx val="5"/>
                <c:order val="5"/>
                <c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B3C2-4090-947F-5FE4CB2F5492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B3C2-4090-947F-5FE4CB2F5492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B3C2-4090-947F-5FE4CB2F5492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>
                        <a:lumMod val="60000"/>
                      </a:schemeClr>
                    </a:solidFill>
                    <a:ln w="9525">
                      <a:solidFill>
                        <a:schemeClr val="accent3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B3C2-4090-947F-5FE4CB2F5492}"/>
                  </c:ext>
                </c:extLst>
              </c15:ser>
            </c15:filteredScatterSeries>
          </c:ext>
        </c:extLst>
      </c:scatterChart>
      <c:valAx>
        <c:axId val="471355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1354848"/>
        <c:crosses val="autoZero"/>
        <c:crossBetween val="midCat"/>
      </c:valAx>
      <c:valAx>
        <c:axId val="47135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1355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4"/>
          <c:order val="0"/>
          <c:tx>
            <c:strRef>
              <c:f>'++'!$D$1:$J$1</c:f>
              <c:strCache>
                <c:ptCount val="1"/>
                <c:pt idx="0">
                  <c:v>HCT 116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yVal>
            <c:numRef>
              <c:f>'++'!$I$4:$I$76</c:f>
              <c:numCache>
                <c:formatCode>0.000</c:formatCode>
                <c:ptCount val="73"/>
                <c:pt idx="0">
                  <c:v>1</c:v>
                </c:pt>
                <c:pt idx="1">
                  <c:v>1.6660381611383226</c:v>
                </c:pt>
                <c:pt idx="2">
                  <c:v>1.8365730586990769</c:v>
                </c:pt>
                <c:pt idx="3">
                  <c:v>1.9560344282686759</c:v>
                </c:pt>
                <c:pt idx="4">
                  <c:v>2.0619107760671773</c:v>
                </c:pt>
                <c:pt idx="5">
                  <c:v>2.1464525215951875</c:v>
                </c:pt>
                <c:pt idx="6">
                  <c:v>2.2519150336852727</c:v>
                </c:pt>
                <c:pt idx="7">
                  <c:v>2.3447883534467029</c:v>
                </c:pt>
                <c:pt idx="8">
                  <c:v>2.443842971411943</c:v>
                </c:pt>
                <c:pt idx="9">
                  <c:v>2.5415356286307524</c:v>
                </c:pt>
                <c:pt idx="10">
                  <c:v>2.6375669799653427</c:v>
                </c:pt>
                <c:pt idx="11">
                  <c:v>2.7486920048610788</c:v>
                </c:pt>
                <c:pt idx="12">
                  <c:v>2.8482809121559169</c:v>
                </c:pt>
                <c:pt idx="13">
                  <c:v>2.9515502142524066</c:v>
                </c:pt>
                <c:pt idx="14">
                  <c:v>3.069467153728636</c:v>
                </c:pt>
                <c:pt idx="15">
                  <c:v>3.1706100319977293</c:v>
                </c:pt>
                <c:pt idx="16">
                  <c:v>3.2556455181115731</c:v>
                </c:pt>
                <c:pt idx="17">
                  <c:v>3.3596423123755956</c:v>
                </c:pt>
                <c:pt idx="18">
                  <c:v>3.4543844521805087</c:v>
                </c:pt>
                <c:pt idx="19">
                  <c:v>3.5549024027515901</c:v>
                </c:pt>
                <c:pt idx="20">
                  <c:v>3.652789455418445</c:v>
                </c:pt>
                <c:pt idx="21">
                  <c:v>3.7471940865620272</c:v>
                </c:pt>
                <c:pt idx="22">
                  <c:v>3.8417692609514407</c:v>
                </c:pt>
                <c:pt idx="23">
                  <c:v>3.9436766023014993</c:v>
                </c:pt>
                <c:pt idx="24">
                  <c:v>4.0228814175840819</c:v>
                </c:pt>
                <c:pt idx="25">
                  <c:v>4.1130165045313225</c:v>
                </c:pt>
                <c:pt idx="26">
                  <c:v>4.1974306407774868</c:v>
                </c:pt>
                <c:pt idx="27">
                  <c:v>4.2840630318295707</c:v>
                </c:pt>
                <c:pt idx="28">
                  <c:v>4.3722398529750262</c:v>
                </c:pt>
                <c:pt idx="29">
                  <c:v>4.4532073460012382</c:v>
                </c:pt>
                <c:pt idx="30">
                  <c:v>4.5321593279403505</c:v>
                </c:pt>
                <c:pt idx="31">
                  <c:v>4.607492930803569</c:v>
                </c:pt>
                <c:pt idx="32">
                  <c:v>4.6669469300426831</c:v>
                </c:pt>
                <c:pt idx="33">
                  <c:v>4.7403163040535627</c:v>
                </c:pt>
                <c:pt idx="34">
                  <c:v>4.7992753700967326</c:v>
                </c:pt>
                <c:pt idx="35">
                  <c:v>4.8531932732019314</c:v>
                </c:pt>
                <c:pt idx="36">
                  <c:v>4.8970944439872772</c:v>
                </c:pt>
                <c:pt idx="37">
                  <c:v>4.9462097061766475</c:v>
                </c:pt>
                <c:pt idx="38">
                  <c:v>4.9884925050417595</c:v>
                </c:pt>
                <c:pt idx="39">
                  <c:v>5.0338033409779639</c:v>
                </c:pt>
                <c:pt idx="40">
                  <c:v>5.0760384354386483</c:v>
                </c:pt>
                <c:pt idx="41">
                  <c:v>5.1001661305884216</c:v>
                </c:pt>
                <c:pt idx="42">
                  <c:v>5.1317977285547824</c:v>
                </c:pt>
                <c:pt idx="43">
                  <c:v>5.1521639314153784</c:v>
                </c:pt>
                <c:pt idx="44">
                  <c:v>5.1841282676026275</c:v>
                </c:pt>
                <c:pt idx="45">
                  <c:v>5.198940485177646</c:v>
                </c:pt>
                <c:pt idx="46">
                  <c:v>5.2207938728462953</c:v>
                </c:pt>
                <c:pt idx="47">
                  <c:v>5.2300258677133016</c:v>
                </c:pt>
                <c:pt idx="48">
                  <c:v>5.2459961097058194</c:v>
                </c:pt>
                <c:pt idx="49">
                  <c:v>5.2575334199168271</c:v>
                </c:pt>
                <c:pt idx="50">
                  <c:v>5.2456049335895054</c:v>
                </c:pt>
                <c:pt idx="51">
                  <c:v>5.2615167376865992</c:v>
                </c:pt>
                <c:pt idx="52">
                  <c:v>5.2468285515630946</c:v>
                </c:pt>
                <c:pt idx="53">
                  <c:v>5.2381380016863508</c:v>
                </c:pt>
                <c:pt idx="54">
                  <c:v>5.2223180285677833</c:v>
                </c:pt>
                <c:pt idx="55">
                  <c:v>5.2133829936183433</c:v>
                </c:pt>
                <c:pt idx="56">
                  <c:v>5.190873670388803</c:v>
                </c:pt>
                <c:pt idx="57">
                  <c:v>5.1739731925099308</c:v>
                </c:pt>
                <c:pt idx="58">
                  <c:v>5.1434662258779698</c:v>
                </c:pt>
                <c:pt idx="59">
                  <c:v>5.1280374288757145</c:v>
                </c:pt>
                <c:pt idx="60">
                  <c:v>5.0913038448557355</c:v>
                </c:pt>
                <c:pt idx="61">
                  <c:v>5.054529712091993</c:v>
                </c:pt>
                <c:pt idx="62">
                  <c:v>5.0146488299898504</c:v>
                </c:pt>
                <c:pt idx="63">
                  <c:v>4.9722431922833357</c:v>
                </c:pt>
                <c:pt idx="64">
                  <c:v>4.9342203967336795</c:v>
                </c:pt>
                <c:pt idx="65">
                  <c:v>4.8782679007796093</c:v>
                </c:pt>
                <c:pt idx="66">
                  <c:v>4.8387173716781335</c:v>
                </c:pt>
                <c:pt idx="67">
                  <c:v>4.7827803796555024</c:v>
                </c:pt>
                <c:pt idx="68">
                  <c:v>4.728895869633404</c:v>
                </c:pt>
                <c:pt idx="69">
                  <c:v>4.6658664252823803</c:v>
                </c:pt>
                <c:pt idx="70">
                  <c:v>4.619099412400999</c:v>
                </c:pt>
                <c:pt idx="71">
                  <c:v>4.5748595403442112</c:v>
                </c:pt>
                <c:pt idx="72">
                  <c:v>4.5158623107774982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CF2-4D3C-8184-C2F84A2216FE}"/>
            </c:ext>
          </c:extLst>
        </c:ser>
        <c:ser>
          <c:idx val="3"/>
          <c:order val="1"/>
          <c:tx>
            <c:strRef>
              <c:f>'KO 01'!$C$1:$I$1</c:f>
              <c:strCache>
                <c:ptCount val="1"/>
                <c:pt idx="0">
                  <c:v>HCT 116 M4KO 01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yVal>
            <c:numRef>
              <c:f>'KO 01'!$H$4:$H$76</c:f>
              <c:numCache>
                <c:formatCode>0.000</c:formatCode>
                <c:ptCount val="73"/>
                <c:pt idx="0">
                  <c:v>1</c:v>
                </c:pt>
                <c:pt idx="1">
                  <c:v>1.4423812320656335</c:v>
                </c:pt>
                <c:pt idx="2">
                  <c:v>1.6105533139407588</c:v>
                </c:pt>
                <c:pt idx="3">
                  <c:v>1.735163927494477</c:v>
                </c:pt>
                <c:pt idx="4">
                  <c:v>1.8297496458016931</c:v>
                </c:pt>
                <c:pt idx="5">
                  <c:v>1.914867292928661</c:v>
                </c:pt>
                <c:pt idx="6">
                  <c:v>1.995461164458068</c:v>
                </c:pt>
                <c:pt idx="7">
                  <c:v>2.0750587627444781</c:v>
                </c:pt>
                <c:pt idx="8">
                  <c:v>2.1518146653738284</c:v>
                </c:pt>
                <c:pt idx="9">
                  <c:v>2.2364272251357424</c:v>
                </c:pt>
                <c:pt idx="10">
                  <c:v>2.3176964772473201</c:v>
                </c:pt>
                <c:pt idx="11">
                  <c:v>2.4049839148209546</c:v>
                </c:pt>
                <c:pt idx="12">
                  <c:v>2.4869273890574446</c:v>
                </c:pt>
                <c:pt idx="13">
                  <c:v>2.5710186430526742</c:v>
                </c:pt>
                <c:pt idx="14">
                  <c:v>2.6630163678426166</c:v>
                </c:pt>
                <c:pt idx="15">
                  <c:v>2.7444848746027941</c:v>
                </c:pt>
                <c:pt idx="16">
                  <c:v>2.8060626702208133</c:v>
                </c:pt>
                <c:pt idx="17">
                  <c:v>2.8820956955203618</c:v>
                </c:pt>
                <c:pt idx="18">
                  <c:v>2.9588261120900072</c:v>
                </c:pt>
                <c:pt idx="19">
                  <c:v>3.026634090848535</c:v>
                </c:pt>
                <c:pt idx="20">
                  <c:v>3.1052632188661717</c:v>
                </c:pt>
                <c:pt idx="21">
                  <c:v>3.1739238221675428</c:v>
                </c:pt>
                <c:pt idx="22">
                  <c:v>3.2344010833892289</c:v>
                </c:pt>
                <c:pt idx="23">
                  <c:v>3.3104456932613702</c:v>
                </c:pt>
                <c:pt idx="24">
                  <c:v>3.3714465771642588</c:v>
                </c:pt>
                <c:pt idx="25">
                  <c:v>3.4343867185192134</c:v>
                </c:pt>
                <c:pt idx="26">
                  <c:v>3.4820919884571317</c:v>
                </c:pt>
                <c:pt idx="27">
                  <c:v>3.5377720781680622</c:v>
                </c:pt>
                <c:pt idx="28">
                  <c:v>3.5939503045004906</c:v>
                </c:pt>
                <c:pt idx="29">
                  <c:v>3.6469508825706631</c:v>
                </c:pt>
                <c:pt idx="30">
                  <c:v>3.6935243397662463</c:v>
                </c:pt>
                <c:pt idx="31">
                  <c:v>3.7422977072972383</c:v>
                </c:pt>
                <c:pt idx="32">
                  <c:v>3.7784937043640245</c:v>
                </c:pt>
                <c:pt idx="33">
                  <c:v>3.8275798553550264</c:v>
                </c:pt>
                <c:pt idx="34">
                  <c:v>3.868807032298947</c:v>
                </c:pt>
                <c:pt idx="35">
                  <c:v>3.9027139178213588</c:v>
                </c:pt>
                <c:pt idx="36">
                  <c:v>3.9305110997582298</c:v>
                </c:pt>
                <c:pt idx="37">
                  <c:v>3.9706331084767794</c:v>
                </c:pt>
                <c:pt idx="38">
                  <c:v>3.9960751468054965</c:v>
                </c:pt>
                <c:pt idx="39">
                  <c:v>4.0333276568927632</c:v>
                </c:pt>
                <c:pt idx="40">
                  <c:v>4.0582437556257585</c:v>
                </c:pt>
                <c:pt idx="41">
                  <c:v>4.0750772980606271</c:v>
                </c:pt>
                <c:pt idx="42">
                  <c:v>4.1126263732062736</c:v>
                </c:pt>
                <c:pt idx="43">
                  <c:v>4.13093463173223</c:v>
                </c:pt>
                <c:pt idx="44">
                  <c:v>4.1502924525351101</c:v>
                </c:pt>
                <c:pt idx="45">
                  <c:v>4.1590967277057791</c:v>
                </c:pt>
                <c:pt idx="46">
                  <c:v>4.1787928180283753</c:v>
                </c:pt>
                <c:pt idx="47">
                  <c:v>4.1993728112398152</c:v>
                </c:pt>
                <c:pt idx="48">
                  <c:v>4.2073290956966787</c:v>
                </c:pt>
                <c:pt idx="49">
                  <c:v>4.2216846980539078</c:v>
                </c:pt>
                <c:pt idx="50">
                  <c:v>4.2183773025786104</c:v>
                </c:pt>
                <c:pt idx="51">
                  <c:v>4.2409811206220454</c:v>
                </c:pt>
                <c:pt idx="52">
                  <c:v>4.2278557998741917</c:v>
                </c:pt>
                <c:pt idx="53">
                  <c:v>4.2593936403013384</c:v>
                </c:pt>
                <c:pt idx="54">
                  <c:v>4.2505685129000002</c:v>
                </c:pt>
                <c:pt idx="55">
                  <c:v>4.2448723785560292</c:v>
                </c:pt>
                <c:pt idx="56">
                  <c:v>4.2484276838848167</c:v>
                </c:pt>
                <c:pt idx="57">
                  <c:v>4.2540415677633785</c:v>
                </c:pt>
                <c:pt idx="58">
                  <c:v>4.2407297353967772</c:v>
                </c:pt>
                <c:pt idx="59">
                  <c:v>4.2475646332266397</c:v>
                </c:pt>
                <c:pt idx="60">
                  <c:v>4.230471596365688</c:v>
                </c:pt>
                <c:pt idx="61">
                  <c:v>4.2224307445288956</c:v>
                </c:pt>
                <c:pt idx="62">
                  <c:v>4.2135326343202237</c:v>
                </c:pt>
                <c:pt idx="63">
                  <c:v>4.1964268544294194</c:v>
                </c:pt>
                <c:pt idx="64">
                  <c:v>4.1867050811093849</c:v>
                </c:pt>
                <c:pt idx="65">
                  <c:v>4.1821627701956752</c:v>
                </c:pt>
                <c:pt idx="66">
                  <c:v>4.1671236780554599</c:v>
                </c:pt>
                <c:pt idx="67">
                  <c:v>4.1542103549860574</c:v>
                </c:pt>
                <c:pt idx="68">
                  <c:v>4.1413398948352498</c:v>
                </c:pt>
                <c:pt idx="69">
                  <c:v>4.1165825047467788</c:v>
                </c:pt>
                <c:pt idx="70">
                  <c:v>4.0937690059394107</c:v>
                </c:pt>
                <c:pt idx="71">
                  <c:v>4.0663911855304056</c:v>
                </c:pt>
                <c:pt idx="72">
                  <c:v>4.0423613066007738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CF2-4D3C-8184-C2F84A2216FE}"/>
            </c:ext>
          </c:extLst>
        </c:ser>
        <c:ser>
          <c:idx val="0"/>
          <c:order val="2"/>
          <c:tx>
            <c:strRef>
              <c:f>'KO 01 WT'!$D$1:$J$1</c:f>
              <c:strCache>
                <c:ptCount val="1"/>
                <c:pt idx="0">
                  <c:v>HCT 116 M4KO 01 + PB M4 WT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'KO 01 WT'!$C$4:$C$76</c:f>
              <c:numCache>
                <c:formatCode>0.00</c:formatCode>
                <c:ptCount val="7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</c:numCache>
            </c:numRef>
          </c:xVal>
          <c:yVal>
            <c:numRef>
              <c:f>'KO 01 WT'!$I$4:$I$76</c:f>
              <c:numCache>
                <c:formatCode>0.000</c:formatCode>
                <c:ptCount val="73"/>
                <c:pt idx="0">
                  <c:v>1</c:v>
                </c:pt>
                <c:pt idx="1">
                  <c:v>2.1344385286907936</c:v>
                </c:pt>
                <c:pt idx="2">
                  <c:v>2.3280946442310766</c:v>
                </c:pt>
                <c:pt idx="3">
                  <c:v>2.4483988389614937</c:v>
                </c:pt>
                <c:pt idx="4">
                  <c:v>2.5543408508778787</c:v>
                </c:pt>
                <c:pt idx="5">
                  <c:v>2.6501958729638075</c:v>
                </c:pt>
                <c:pt idx="6">
                  <c:v>2.7509226777853977</c:v>
                </c:pt>
                <c:pt idx="7">
                  <c:v>2.8511453532592843</c:v>
                </c:pt>
                <c:pt idx="8">
                  <c:v>2.9519734242380551</c:v>
                </c:pt>
                <c:pt idx="9">
                  <c:v>3.0558086597974459</c:v>
                </c:pt>
                <c:pt idx="10">
                  <c:v>3.1588293632229938</c:v>
                </c:pt>
                <c:pt idx="11">
                  <c:v>3.2677279066414089</c:v>
                </c:pt>
                <c:pt idx="12">
                  <c:v>3.3676159635089604</c:v>
                </c:pt>
                <c:pt idx="13">
                  <c:v>3.4661083085579816</c:v>
                </c:pt>
                <c:pt idx="14">
                  <c:v>3.5779875992986216</c:v>
                </c:pt>
                <c:pt idx="15">
                  <c:v>3.674142016979693</c:v>
                </c:pt>
                <c:pt idx="16">
                  <c:v>3.7495203616522677</c:v>
                </c:pt>
                <c:pt idx="17">
                  <c:v>3.8343604877066189</c:v>
                </c:pt>
                <c:pt idx="18">
                  <c:v>3.9218533467914591</c:v>
                </c:pt>
                <c:pt idx="19">
                  <c:v>4.0067463073626</c:v>
                </c:pt>
                <c:pt idx="20">
                  <c:v>4.0941037779981668</c:v>
                </c:pt>
                <c:pt idx="21">
                  <c:v>4.1778552928628274</c:v>
                </c:pt>
                <c:pt idx="22">
                  <c:v>4.2466425315658727</c:v>
                </c:pt>
                <c:pt idx="23">
                  <c:v>4.3395586336553675</c:v>
                </c:pt>
                <c:pt idx="24">
                  <c:v>4.4036226867012216</c:v>
                </c:pt>
                <c:pt idx="25">
                  <c:v>4.4696416168683006</c:v>
                </c:pt>
                <c:pt idx="26">
                  <c:v>4.5249219314978477</c:v>
                </c:pt>
                <c:pt idx="27">
                  <c:v>4.5922947461576644</c:v>
                </c:pt>
                <c:pt idx="28">
                  <c:v>4.6458645433061418</c:v>
                </c:pt>
                <c:pt idx="29">
                  <c:v>4.6980628444562837</c:v>
                </c:pt>
                <c:pt idx="30">
                  <c:v>4.7524141521656107</c:v>
                </c:pt>
                <c:pt idx="31">
                  <c:v>4.7816338413885795</c:v>
                </c:pt>
                <c:pt idx="32">
                  <c:v>4.8295591509933447</c:v>
                </c:pt>
                <c:pt idx="33">
                  <c:v>4.8666577875325947</c:v>
                </c:pt>
                <c:pt idx="34">
                  <c:v>4.9140965792952533</c:v>
                </c:pt>
                <c:pt idx="35">
                  <c:v>4.9385138310858485</c:v>
                </c:pt>
                <c:pt idx="36">
                  <c:v>4.9556432217167474</c:v>
                </c:pt>
                <c:pt idx="37">
                  <c:v>4.9837897098174242</c:v>
                </c:pt>
                <c:pt idx="38">
                  <c:v>5.0054837825551433</c:v>
                </c:pt>
                <c:pt idx="39">
                  <c:v>5.0321674149722018</c:v>
                </c:pt>
                <c:pt idx="40">
                  <c:v>5.0422632105554559</c:v>
                </c:pt>
                <c:pt idx="41">
                  <c:v>5.0538438762043247</c:v>
                </c:pt>
                <c:pt idx="42">
                  <c:v>5.056869753009642</c:v>
                </c:pt>
                <c:pt idx="43">
                  <c:v>5.0770580420188507</c:v>
                </c:pt>
                <c:pt idx="44">
                  <c:v>5.0914147212373848</c:v>
                </c:pt>
                <c:pt idx="45">
                  <c:v>5.0961191946698783</c:v>
                </c:pt>
                <c:pt idx="46">
                  <c:v>5.0972133094550669</c:v>
                </c:pt>
                <c:pt idx="47">
                  <c:v>5.1060003500286744</c:v>
                </c:pt>
                <c:pt idx="48">
                  <c:v>5.1122788517738638</c:v>
                </c:pt>
                <c:pt idx="49">
                  <c:v>5.096934827522821</c:v>
                </c:pt>
                <c:pt idx="50">
                  <c:v>5.0879474560730529</c:v>
                </c:pt>
                <c:pt idx="51">
                  <c:v>5.0913156565184039</c:v>
                </c:pt>
                <c:pt idx="52">
                  <c:v>5.0716755256208881</c:v>
                </c:pt>
                <c:pt idx="53">
                  <c:v>5.059238500512385</c:v>
                </c:pt>
                <c:pt idx="54">
                  <c:v>5.0374497659320836</c:v>
                </c:pt>
                <c:pt idx="55">
                  <c:v>5.0172394625408776</c:v>
                </c:pt>
                <c:pt idx="56">
                  <c:v>4.9856994574555564</c:v>
                </c:pt>
                <c:pt idx="57">
                  <c:v>4.9487174971408825</c:v>
                </c:pt>
                <c:pt idx="58">
                  <c:v>4.9191852036935728</c:v>
                </c:pt>
                <c:pt idx="59">
                  <c:v>4.8839489838711634</c:v>
                </c:pt>
                <c:pt idx="60">
                  <c:v>4.8333731426741098</c:v>
                </c:pt>
                <c:pt idx="61">
                  <c:v>4.8002756200625871</c:v>
                </c:pt>
                <c:pt idx="62">
                  <c:v>4.7384361203174041</c:v>
                </c:pt>
                <c:pt idx="63">
                  <c:v>4.6889279766471441</c:v>
                </c:pt>
                <c:pt idx="64">
                  <c:v>4.6304533751900117</c:v>
                </c:pt>
                <c:pt idx="65">
                  <c:v>4.5770530887829022</c:v>
                </c:pt>
                <c:pt idx="66">
                  <c:v>4.5216120691647852</c:v>
                </c:pt>
                <c:pt idx="67">
                  <c:v>4.45521779378468</c:v>
                </c:pt>
                <c:pt idx="68">
                  <c:v>4.3902951798409902</c:v>
                </c:pt>
                <c:pt idx="69">
                  <c:v>4.3202938479708797</c:v>
                </c:pt>
                <c:pt idx="70">
                  <c:v>4.2437872662210223</c:v>
                </c:pt>
                <c:pt idx="71">
                  <c:v>4.1729317763294764</c:v>
                </c:pt>
                <c:pt idx="72">
                  <c:v>4.0981665321954832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F2-4D3C-8184-C2F84A2216FE}"/>
            </c:ext>
          </c:extLst>
        </c:ser>
        <c:ser>
          <c:idx val="1"/>
          <c:order val="3"/>
          <c:tx>
            <c:strRef>
              <c:f>'KO 01 D984A'!$D$1:$J$1</c:f>
              <c:strCache>
                <c:ptCount val="1"/>
                <c:pt idx="0">
                  <c:v>HCT 116 M4KO 01 + PB M4 D984A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'KO 01 D984A'!$I$4:$I$76</c:f>
              <c:numCache>
                <c:formatCode>0.000</c:formatCode>
                <c:ptCount val="73"/>
                <c:pt idx="0">
                  <c:v>1</c:v>
                </c:pt>
                <c:pt idx="1">
                  <c:v>1.2410731367061647</c:v>
                </c:pt>
                <c:pt idx="2">
                  <c:v>1.3790524514061364</c:v>
                </c:pt>
                <c:pt idx="3">
                  <c:v>1.4791504771772641</c:v>
                </c:pt>
                <c:pt idx="4">
                  <c:v>1.5651253426246188</c:v>
                </c:pt>
                <c:pt idx="5">
                  <c:v>1.6431988907342792</c:v>
                </c:pt>
                <c:pt idx="6">
                  <c:v>1.718060782750173</c:v>
                </c:pt>
                <c:pt idx="7">
                  <c:v>1.7898574647725176</c:v>
                </c:pt>
                <c:pt idx="8">
                  <c:v>1.8635215461999355</c:v>
                </c:pt>
                <c:pt idx="9">
                  <c:v>1.9387821440724884</c:v>
                </c:pt>
                <c:pt idx="10">
                  <c:v>2.0064495539742762</c:v>
                </c:pt>
                <c:pt idx="11">
                  <c:v>2.0727388468173791</c:v>
                </c:pt>
                <c:pt idx="12">
                  <c:v>2.1425436925749288</c:v>
                </c:pt>
                <c:pt idx="13">
                  <c:v>2.207295724620383</c:v>
                </c:pt>
                <c:pt idx="14">
                  <c:v>2.283054069931822</c:v>
                </c:pt>
                <c:pt idx="15">
                  <c:v>2.3502939926624578</c:v>
                </c:pt>
                <c:pt idx="16">
                  <c:v>2.4029561796021746</c:v>
                </c:pt>
                <c:pt idx="17">
                  <c:v>2.4582941822805298</c:v>
                </c:pt>
                <c:pt idx="18">
                  <c:v>2.5269029104681024</c:v>
                </c:pt>
                <c:pt idx="19">
                  <c:v>2.5863811898872617</c:v>
                </c:pt>
                <c:pt idx="20">
                  <c:v>2.646049087378378</c:v>
                </c:pt>
                <c:pt idx="21">
                  <c:v>2.7064695315925715</c:v>
                </c:pt>
                <c:pt idx="22">
                  <c:v>2.7564068052571606</c:v>
                </c:pt>
                <c:pt idx="23">
                  <c:v>2.8193058285547883</c:v>
                </c:pt>
                <c:pt idx="24">
                  <c:v>2.866932978476656</c:v>
                </c:pt>
                <c:pt idx="25">
                  <c:v>2.9218748148261016</c:v>
                </c:pt>
                <c:pt idx="26">
                  <c:v>2.9623227198003597</c:v>
                </c:pt>
                <c:pt idx="27">
                  <c:v>3.0103561941621337</c:v>
                </c:pt>
                <c:pt idx="28">
                  <c:v>3.0531184554253628</c:v>
                </c:pt>
                <c:pt idx="29">
                  <c:v>3.0936772531113448</c:v>
                </c:pt>
                <c:pt idx="30">
                  <c:v>3.1311733803315271</c:v>
                </c:pt>
                <c:pt idx="31">
                  <c:v>3.1684324849617629</c:v>
                </c:pt>
                <c:pt idx="32">
                  <c:v>3.1927366120329599</c:v>
                </c:pt>
                <c:pt idx="33">
                  <c:v>3.2195514855390828</c:v>
                </c:pt>
                <c:pt idx="34">
                  <c:v>3.2567894274380738</c:v>
                </c:pt>
                <c:pt idx="35">
                  <c:v>3.2751155061871358</c:v>
                </c:pt>
                <c:pt idx="36">
                  <c:v>3.2992841917783635</c:v>
                </c:pt>
                <c:pt idx="37">
                  <c:v>3.310082263768896</c:v>
                </c:pt>
                <c:pt idx="38">
                  <c:v>3.3297864595766438</c:v>
                </c:pt>
                <c:pt idx="39">
                  <c:v>3.3438782990581735</c:v>
                </c:pt>
                <c:pt idx="40">
                  <c:v>3.3565480030000288</c:v>
                </c:pt>
                <c:pt idx="41">
                  <c:v>3.3676152649319997</c:v>
                </c:pt>
                <c:pt idx="42">
                  <c:v>3.3716979790438169</c:v>
                </c:pt>
                <c:pt idx="43">
                  <c:v>3.3808707532747211</c:v>
                </c:pt>
                <c:pt idx="44">
                  <c:v>3.3800572578856571</c:v>
                </c:pt>
                <c:pt idx="45">
                  <c:v>3.383909721481527</c:v>
                </c:pt>
                <c:pt idx="46">
                  <c:v>3.3834864668566231</c:v>
                </c:pt>
                <c:pt idx="47">
                  <c:v>3.3792403764595935</c:v>
                </c:pt>
                <c:pt idx="48">
                  <c:v>3.3726291392186045</c:v>
                </c:pt>
                <c:pt idx="49">
                  <c:v>3.3656251216857047</c:v>
                </c:pt>
                <c:pt idx="50">
                  <c:v>3.3614560636304072</c:v>
                </c:pt>
                <c:pt idx="51">
                  <c:v>3.3499486168885371</c:v>
                </c:pt>
                <c:pt idx="52">
                  <c:v>3.3511946785042519</c:v>
                </c:pt>
                <c:pt idx="53">
                  <c:v>3.3437784109666966</c:v>
                </c:pt>
                <c:pt idx="54">
                  <c:v>3.3342441772861253</c:v>
                </c:pt>
                <c:pt idx="55">
                  <c:v>3.3184102217684934</c:v>
                </c:pt>
                <c:pt idx="56">
                  <c:v>3.3055246579679376</c:v>
                </c:pt>
                <c:pt idx="57">
                  <c:v>3.2856266115419843</c:v>
                </c:pt>
                <c:pt idx="58">
                  <c:v>3.2806635278103684</c:v>
                </c:pt>
                <c:pt idx="59">
                  <c:v>3.2671058356654661</c:v>
                </c:pt>
                <c:pt idx="60">
                  <c:v>3.242896517630248</c:v>
                </c:pt>
                <c:pt idx="61">
                  <c:v>3.2357968445521208</c:v>
                </c:pt>
                <c:pt idx="62">
                  <c:v>3.2121411435662761</c:v>
                </c:pt>
                <c:pt idx="63">
                  <c:v>3.1984446239044053</c:v>
                </c:pt>
                <c:pt idx="64">
                  <c:v>3.1848903177965027</c:v>
                </c:pt>
                <c:pt idx="65">
                  <c:v>3.1594527148398148</c:v>
                </c:pt>
                <c:pt idx="66">
                  <c:v>3.1490990602054305</c:v>
                </c:pt>
                <c:pt idx="67">
                  <c:v>3.1247068961722544</c:v>
                </c:pt>
                <c:pt idx="68">
                  <c:v>3.1072925078852336</c:v>
                </c:pt>
                <c:pt idx="69">
                  <c:v>3.0798071990532638</c:v>
                </c:pt>
                <c:pt idx="70">
                  <c:v>3.0619467003915952</c:v>
                </c:pt>
                <c:pt idx="71">
                  <c:v>3.0306529464447456</c:v>
                </c:pt>
                <c:pt idx="72">
                  <c:v>3.0156426444271758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F2-4D3C-8184-C2F84A2216FE}"/>
            </c:ext>
          </c:extLst>
        </c:ser>
        <c:ser>
          <c:idx val="2"/>
          <c:order val="4"/>
          <c:tx>
            <c:strRef>
              <c:f>'KO 01 V6'!$D$1:$J$1</c:f>
              <c:strCache>
                <c:ptCount val="1"/>
                <c:pt idx="0">
                  <c:v>HCT 116 M4KO 01 + PB M4 V6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yVal>
            <c:numRef>
              <c:f>'KO 01 V6'!$I$4:$I$76</c:f>
              <c:numCache>
                <c:formatCode>0.000</c:formatCode>
                <c:ptCount val="73"/>
                <c:pt idx="0">
                  <c:v>1</c:v>
                </c:pt>
                <c:pt idx="1">
                  <c:v>1.4402293934263697</c:v>
                </c:pt>
                <c:pt idx="2">
                  <c:v>1.5925108003536288</c:v>
                </c:pt>
                <c:pt idx="3">
                  <c:v>1.6963391543689981</c:v>
                </c:pt>
                <c:pt idx="4">
                  <c:v>1.7813908206837061</c:v>
                </c:pt>
                <c:pt idx="5">
                  <c:v>1.8615344555440623</c:v>
                </c:pt>
                <c:pt idx="6">
                  <c:v>1.9397784093146113</c:v>
                </c:pt>
                <c:pt idx="7">
                  <c:v>2.0189404378840972</c:v>
                </c:pt>
                <c:pt idx="8">
                  <c:v>2.0956900593795744</c:v>
                </c:pt>
                <c:pt idx="9">
                  <c:v>2.1694689125198199</c:v>
                </c:pt>
                <c:pt idx="10">
                  <c:v>2.2411216977046338</c:v>
                </c:pt>
                <c:pt idx="11">
                  <c:v>2.3275146838279244</c:v>
                </c:pt>
                <c:pt idx="12">
                  <c:v>2.4073684003307214</c:v>
                </c:pt>
                <c:pt idx="13">
                  <c:v>2.4735905851697808</c:v>
                </c:pt>
                <c:pt idx="14">
                  <c:v>2.5671152049651202</c:v>
                </c:pt>
                <c:pt idx="15">
                  <c:v>2.6402551639470415</c:v>
                </c:pt>
                <c:pt idx="16">
                  <c:v>2.7010082716212875</c:v>
                </c:pt>
                <c:pt idx="17">
                  <c:v>2.7695104316920136</c:v>
                </c:pt>
                <c:pt idx="18">
                  <c:v>2.8317525027828583</c:v>
                </c:pt>
                <c:pt idx="19">
                  <c:v>2.9005687410742724</c:v>
                </c:pt>
                <c:pt idx="20">
                  <c:v>2.9652464842925097</c:v>
                </c:pt>
                <c:pt idx="21">
                  <c:v>3.0320189771250838</c:v>
                </c:pt>
                <c:pt idx="22">
                  <c:v>3.0884009391923088</c:v>
                </c:pt>
                <c:pt idx="23">
                  <c:v>3.1551725372151376</c:v>
                </c:pt>
                <c:pt idx="24">
                  <c:v>3.2091009309600591</c:v>
                </c:pt>
                <c:pt idx="25">
                  <c:v>3.2677288654886198</c:v>
                </c:pt>
                <c:pt idx="26">
                  <c:v>3.3132737867274655</c:v>
                </c:pt>
                <c:pt idx="27">
                  <c:v>3.3629294639373772</c:v>
                </c:pt>
                <c:pt idx="28">
                  <c:v>3.4095177333395372</c:v>
                </c:pt>
                <c:pt idx="29">
                  <c:v>3.4465548035176758</c:v>
                </c:pt>
                <c:pt idx="30">
                  <c:v>3.4921301482878713</c:v>
                </c:pt>
                <c:pt idx="31">
                  <c:v>3.5330721681955977</c:v>
                </c:pt>
                <c:pt idx="32">
                  <c:v>3.5627288475924246</c:v>
                </c:pt>
                <c:pt idx="33">
                  <c:v>3.6007000991449196</c:v>
                </c:pt>
                <c:pt idx="34">
                  <c:v>3.6326653876852704</c:v>
                </c:pt>
                <c:pt idx="35">
                  <c:v>3.6580949858441096</c:v>
                </c:pt>
                <c:pt idx="36">
                  <c:v>3.6812741374928857</c:v>
                </c:pt>
                <c:pt idx="37">
                  <c:v>3.6995855241258604</c:v>
                </c:pt>
                <c:pt idx="38">
                  <c:v>3.7202243109070148</c:v>
                </c:pt>
                <c:pt idx="39">
                  <c:v>3.7547836528997203</c:v>
                </c:pt>
                <c:pt idx="40">
                  <c:v>3.7620647197992758</c:v>
                </c:pt>
                <c:pt idx="41">
                  <c:v>3.777884956100634</c:v>
                </c:pt>
                <c:pt idx="42">
                  <c:v>3.7826498179956975</c:v>
                </c:pt>
                <c:pt idx="43">
                  <c:v>3.801993815075039</c:v>
                </c:pt>
                <c:pt idx="44">
                  <c:v>3.8210326820311464</c:v>
                </c:pt>
                <c:pt idx="45">
                  <c:v>3.8357317217213276</c:v>
                </c:pt>
                <c:pt idx="46">
                  <c:v>3.8347948559177349</c:v>
                </c:pt>
                <c:pt idx="47">
                  <c:v>3.8485874533356719</c:v>
                </c:pt>
                <c:pt idx="48">
                  <c:v>3.8565476808321013</c:v>
                </c:pt>
                <c:pt idx="49">
                  <c:v>3.8583167196990575</c:v>
                </c:pt>
                <c:pt idx="50">
                  <c:v>3.8541254308508925</c:v>
                </c:pt>
                <c:pt idx="51">
                  <c:v>3.8566022642265798</c:v>
                </c:pt>
                <c:pt idx="52">
                  <c:v>3.8585117882235878</c:v>
                </c:pt>
                <c:pt idx="53">
                  <c:v>3.8597672062965969</c:v>
                </c:pt>
                <c:pt idx="54">
                  <c:v>3.8575650795127938</c:v>
                </c:pt>
                <c:pt idx="55">
                  <c:v>3.8487037786025935</c:v>
                </c:pt>
                <c:pt idx="56">
                  <c:v>3.8330651886795826</c:v>
                </c:pt>
                <c:pt idx="57">
                  <c:v>3.8301955338255977</c:v>
                </c:pt>
                <c:pt idx="58">
                  <c:v>3.8084677635841064</c:v>
                </c:pt>
                <c:pt idx="59">
                  <c:v>3.8001862993890234</c:v>
                </c:pt>
                <c:pt idx="60">
                  <c:v>3.778647334003844</c:v>
                </c:pt>
                <c:pt idx="61">
                  <c:v>3.7642587932953697</c:v>
                </c:pt>
                <c:pt idx="62">
                  <c:v>3.7406662395441481</c:v>
                </c:pt>
                <c:pt idx="63">
                  <c:v>3.718853462376829</c:v>
                </c:pt>
                <c:pt idx="64">
                  <c:v>3.6935249777192372</c:v>
                </c:pt>
                <c:pt idx="65">
                  <c:v>3.6691709408745514</c:v>
                </c:pt>
                <c:pt idx="66">
                  <c:v>3.6459175200168934</c:v>
                </c:pt>
                <c:pt idx="67">
                  <c:v>3.6150796917559389</c:v>
                </c:pt>
                <c:pt idx="68">
                  <c:v>3.5907149171943056</c:v>
                </c:pt>
                <c:pt idx="69">
                  <c:v>3.5505155893753866</c:v>
                </c:pt>
                <c:pt idx="70">
                  <c:v>3.5231469384979364</c:v>
                </c:pt>
                <c:pt idx="71">
                  <c:v>3.4863416240438956</c:v>
                </c:pt>
                <c:pt idx="72">
                  <c:v>3.4433710704430021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CF2-4D3C-8184-C2F84A2216FE}"/>
            </c:ext>
          </c:extLst>
        </c:ser>
        <c:ser>
          <c:idx val="9"/>
          <c:order val="9"/>
          <c:tx>
            <c:strRef>
              <c:f>'KO 01 empty'!$C$1:$I$1</c:f>
              <c:strCache>
                <c:ptCount val="1"/>
                <c:pt idx="0">
                  <c:v>HCT 116 M4K O1 + PB empty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yVal>
            <c:numRef>
              <c:f>'KO 01 empty'!$H$4:$H$76</c:f>
              <c:numCache>
                <c:formatCode>0.000</c:formatCode>
                <c:ptCount val="73"/>
                <c:pt idx="0">
                  <c:v>1</c:v>
                </c:pt>
                <c:pt idx="1">
                  <c:v>1.4619934890527944</c:v>
                </c:pt>
                <c:pt idx="2">
                  <c:v>1.6189027432458276</c:v>
                </c:pt>
                <c:pt idx="3">
                  <c:v>1.7333328482691521</c:v>
                </c:pt>
                <c:pt idx="4">
                  <c:v>1.8223812770769754</c:v>
                </c:pt>
                <c:pt idx="5">
                  <c:v>1.903318046882146</c:v>
                </c:pt>
                <c:pt idx="6">
                  <c:v>1.9819254691956525</c:v>
                </c:pt>
                <c:pt idx="7">
                  <c:v>2.0622146783192941</c:v>
                </c:pt>
                <c:pt idx="8">
                  <c:v>2.1394739686842565</c:v>
                </c:pt>
                <c:pt idx="9">
                  <c:v>2.2303912804862835</c:v>
                </c:pt>
                <c:pt idx="10">
                  <c:v>2.3074458044720147</c:v>
                </c:pt>
                <c:pt idx="11">
                  <c:v>2.3928895134667676</c:v>
                </c:pt>
                <c:pt idx="12">
                  <c:v>2.4812311344681062</c:v>
                </c:pt>
                <c:pt idx="13">
                  <c:v>2.5588479864292899</c:v>
                </c:pt>
                <c:pt idx="14">
                  <c:v>2.6528762920030928</c:v>
                </c:pt>
                <c:pt idx="15">
                  <c:v>2.7308829276810882</c:v>
                </c:pt>
                <c:pt idx="16">
                  <c:v>2.8061589984949151</c:v>
                </c:pt>
                <c:pt idx="17">
                  <c:v>2.8813113779426067</c:v>
                </c:pt>
                <c:pt idx="18">
                  <c:v>2.9515431277492743</c:v>
                </c:pt>
                <c:pt idx="19">
                  <c:v>3.0284853940245635</c:v>
                </c:pt>
                <c:pt idx="20">
                  <c:v>3.0994416218328773</c:v>
                </c:pt>
                <c:pt idx="21">
                  <c:v>3.1754712744992055</c:v>
                </c:pt>
                <c:pt idx="22">
                  <c:v>3.2359636285018167</c:v>
                </c:pt>
                <c:pt idx="23">
                  <c:v>3.3123446062248978</c:v>
                </c:pt>
                <c:pt idx="24">
                  <c:v>3.3683632825817611</c:v>
                </c:pt>
                <c:pt idx="25">
                  <c:v>3.4310145186638832</c:v>
                </c:pt>
                <c:pt idx="26">
                  <c:v>3.4796418563267615</c:v>
                </c:pt>
                <c:pt idx="27">
                  <c:v>3.5392091236414736</c:v>
                </c:pt>
                <c:pt idx="28">
                  <c:v>3.5928308899957586</c:v>
                </c:pt>
                <c:pt idx="29">
                  <c:v>3.6470139449022523</c:v>
                </c:pt>
                <c:pt idx="30">
                  <c:v>3.6872406639004152</c:v>
                </c:pt>
                <c:pt idx="31">
                  <c:v>3.7326333164253818</c:v>
                </c:pt>
                <c:pt idx="32">
                  <c:v>3.7755531810508987</c:v>
                </c:pt>
                <c:pt idx="33">
                  <c:v>3.8076432948885324</c:v>
                </c:pt>
                <c:pt idx="34">
                  <c:v>3.8556688064926532</c:v>
                </c:pt>
                <c:pt idx="35">
                  <c:v>3.8775237196384471</c:v>
                </c:pt>
                <c:pt idx="36">
                  <c:v>3.9156445671425839</c:v>
                </c:pt>
                <c:pt idx="37">
                  <c:v>3.9372604129420665</c:v>
                </c:pt>
                <c:pt idx="38">
                  <c:v>3.9681936487082048</c:v>
                </c:pt>
                <c:pt idx="39">
                  <c:v>3.9939900547983931</c:v>
                </c:pt>
                <c:pt idx="40">
                  <c:v>4.0115459134035705</c:v>
                </c:pt>
                <c:pt idx="41">
                  <c:v>4.0299177192559394</c:v>
                </c:pt>
                <c:pt idx="42">
                  <c:v>4.0529066431618421</c:v>
                </c:pt>
                <c:pt idx="43">
                  <c:v>4.0663307943688203</c:v>
                </c:pt>
                <c:pt idx="44">
                  <c:v>4.0752625583116444</c:v>
                </c:pt>
                <c:pt idx="45">
                  <c:v>4.09884603231359</c:v>
                </c:pt>
                <c:pt idx="46">
                  <c:v>4.102532866563001</c:v>
                </c:pt>
                <c:pt idx="47">
                  <c:v>4.1176918151656006</c:v>
                </c:pt>
                <c:pt idx="48">
                  <c:v>4.1300495181233829</c:v>
                </c:pt>
                <c:pt idx="49">
                  <c:v>4.133006677254925</c:v>
                </c:pt>
                <c:pt idx="50">
                  <c:v>4.1292325314529466</c:v>
                </c:pt>
                <c:pt idx="51">
                  <c:v>4.1508265493642886</c:v>
                </c:pt>
                <c:pt idx="52">
                  <c:v>4.1478787450419512</c:v>
                </c:pt>
                <c:pt idx="53">
                  <c:v>4.1430870038832843</c:v>
                </c:pt>
                <c:pt idx="54">
                  <c:v>4.147711397899533</c:v>
                </c:pt>
                <c:pt idx="55">
                  <c:v>4.136714299969233</c:v>
                </c:pt>
                <c:pt idx="56">
                  <c:v>4.1379273068959499</c:v>
                </c:pt>
                <c:pt idx="57">
                  <c:v>4.1287471207976116</c:v>
                </c:pt>
                <c:pt idx="58">
                  <c:v>4.1141702492121173</c:v>
                </c:pt>
                <c:pt idx="59">
                  <c:v>4.1136619712453948</c:v>
                </c:pt>
                <c:pt idx="60">
                  <c:v>4.0966570069599779</c:v>
                </c:pt>
                <c:pt idx="61">
                  <c:v>4.08017487256671</c:v>
                </c:pt>
                <c:pt idx="62">
                  <c:v>4.0653163172818667</c:v>
                </c:pt>
                <c:pt idx="63">
                  <c:v>4.0429032338535986</c:v>
                </c:pt>
                <c:pt idx="64">
                  <c:v>4.0227966306056091</c:v>
                </c:pt>
                <c:pt idx="65">
                  <c:v>4.0070171463258468</c:v>
                </c:pt>
                <c:pt idx="66">
                  <c:v>3.9846446004041272</c:v>
                </c:pt>
                <c:pt idx="67">
                  <c:v>3.9620818400286049</c:v>
                </c:pt>
                <c:pt idx="68">
                  <c:v>3.9381054640401136</c:v>
                </c:pt>
                <c:pt idx="69">
                  <c:v>3.9069539493925611</c:v>
                </c:pt>
                <c:pt idx="70">
                  <c:v>3.884083519736568</c:v>
                </c:pt>
                <c:pt idx="71">
                  <c:v>3.852505841558636</c:v>
                </c:pt>
                <c:pt idx="72">
                  <c:v>3.8232190522123086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A4-4C6E-B353-F22AFBA207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355504"/>
        <c:axId val="471354848"/>
        <c:extLst>
          <c:ext xmlns:c15="http://schemas.microsoft.com/office/drawing/2012/chart" uri="{02D57815-91ED-43cb-92C2-25804820EDAC}">
            <c15:filteredScatterSeries>
              <c15:ser>
                <c:idx val="5"/>
                <c:order val="5"/>
                <c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BCF2-4D3C-8184-C2F84A2216FE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BCF2-4D3C-8184-C2F84A2216FE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BCF2-4D3C-8184-C2F84A2216FE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>
                        <a:lumMod val="60000"/>
                      </a:schemeClr>
                    </a:solidFill>
                    <a:ln w="9525">
                      <a:solidFill>
                        <a:schemeClr val="accent3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BCF2-4D3C-8184-C2F84A2216FE}"/>
                  </c:ext>
                </c:extLst>
              </c15:ser>
            </c15:filteredScatterSeries>
          </c:ext>
        </c:extLst>
      </c:scatterChart>
      <c:valAx>
        <c:axId val="471355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1354848"/>
        <c:crosses val="autoZero"/>
        <c:crossBetween val="midCat"/>
      </c:valAx>
      <c:valAx>
        <c:axId val="47135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1355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4"/>
          <c:order val="0"/>
          <c:tx>
            <c:strRef>
              <c:f>'++'!$D$1:$J$1</c:f>
              <c:strCache>
                <c:ptCount val="1"/>
                <c:pt idx="0">
                  <c:v>HCT 116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yVal>
            <c:numRef>
              <c:f>'++'!$I$4:$I$76</c:f>
              <c:numCache>
                <c:formatCode>0.000</c:formatCode>
                <c:ptCount val="73"/>
                <c:pt idx="0">
                  <c:v>1</c:v>
                </c:pt>
                <c:pt idx="1">
                  <c:v>1.6660381611383226</c:v>
                </c:pt>
                <c:pt idx="2">
                  <c:v>1.8365730586990769</c:v>
                </c:pt>
                <c:pt idx="3">
                  <c:v>1.9560344282686759</c:v>
                </c:pt>
                <c:pt idx="4">
                  <c:v>2.0619107760671773</c:v>
                </c:pt>
                <c:pt idx="5">
                  <c:v>2.1464525215951875</c:v>
                </c:pt>
                <c:pt idx="6">
                  <c:v>2.2519150336852727</c:v>
                </c:pt>
                <c:pt idx="7">
                  <c:v>2.3447883534467029</c:v>
                </c:pt>
                <c:pt idx="8">
                  <c:v>2.443842971411943</c:v>
                </c:pt>
                <c:pt idx="9">
                  <c:v>2.5415356286307524</c:v>
                </c:pt>
                <c:pt idx="10">
                  <c:v>2.6375669799653427</c:v>
                </c:pt>
                <c:pt idx="11">
                  <c:v>2.7486920048610788</c:v>
                </c:pt>
                <c:pt idx="12">
                  <c:v>2.8482809121559169</c:v>
                </c:pt>
                <c:pt idx="13">
                  <c:v>2.9515502142524066</c:v>
                </c:pt>
                <c:pt idx="14">
                  <c:v>3.069467153728636</c:v>
                </c:pt>
                <c:pt idx="15">
                  <c:v>3.1706100319977293</c:v>
                </c:pt>
                <c:pt idx="16">
                  <c:v>3.2556455181115731</c:v>
                </c:pt>
                <c:pt idx="17">
                  <c:v>3.3596423123755956</c:v>
                </c:pt>
                <c:pt idx="18">
                  <c:v>3.4543844521805087</c:v>
                </c:pt>
                <c:pt idx="19">
                  <c:v>3.5549024027515901</c:v>
                </c:pt>
                <c:pt idx="20">
                  <c:v>3.652789455418445</c:v>
                </c:pt>
                <c:pt idx="21">
                  <c:v>3.7471940865620272</c:v>
                </c:pt>
                <c:pt idx="22">
                  <c:v>3.8417692609514407</c:v>
                </c:pt>
                <c:pt idx="23">
                  <c:v>3.9436766023014993</c:v>
                </c:pt>
                <c:pt idx="24">
                  <c:v>4.0228814175840819</c:v>
                </c:pt>
                <c:pt idx="25">
                  <c:v>4.1130165045313225</c:v>
                </c:pt>
                <c:pt idx="26">
                  <c:v>4.1974306407774868</c:v>
                </c:pt>
                <c:pt idx="27">
                  <c:v>4.2840630318295707</c:v>
                </c:pt>
                <c:pt idx="28">
                  <c:v>4.3722398529750262</c:v>
                </c:pt>
                <c:pt idx="29">
                  <c:v>4.4532073460012382</c:v>
                </c:pt>
                <c:pt idx="30">
                  <c:v>4.5321593279403505</c:v>
                </c:pt>
                <c:pt idx="31">
                  <c:v>4.607492930803569</c:v>
                </c:pt>
                <c:pt idx="32">
                  <c:v>4.6669469300426831</c:v>
                </c:pt>
                <c:pt idx="33">
                  <c:v>4.7403163040535627</c:v>
                </c:pt>
                <c:pt idx="34">
                  <c:v>4.7992753700967326</c:v>
                </c:pt>
                <c:pt idx="35">
                  <c:v>4.8531932732019314</c:v>
                </c:pt>
                <c:pt idx="36">
                  <c:v>4.8970944439872772</c:v>
                </c:pt>
                <c:pt idx="37">
                  <c:v>4.9462097061766475</c:v>
                </c:pt>
                <c:pt idx="38">
                  <c:v>4.9884925050417595</c:v>
                </c:pt>
                <c:pt idx="39">
                  <c:v>5.0338033409779639</c:v>
                </c:pt>
                <c:pt idx="40">
                  <c:v>5.0760384354386483</c:v>
                </c:pt>
                <c:pt idx="41">
                  <c:v>5.1001661305884216</c:v>
                </c:pt>
                <c:pt idx="42">
                  <c:v>5.1317977285547824</c:v>
                </c:pt>
                <c:pt idx="43">
                  <c:v>5.1521639314153784</c:v>
                </c:pt>
                <c:pt idx="44">
                  <c:v>5.1841282676026275</c:v>
                </c:pt>
                <c:pt idx="45">
                  <c:v>5.198940485177646</c:v>
                </c:pt>
                <c:pt idx="46">
                  <c:v>5.2207938728462953</c:v>
                </c:pt>
                <c:pt idx="47">
                  <c:v>5.2300258677133016</c:v>
                </c:pt>
                <c:pt idx="48">
                  <c:v>5.2459961097058194</c:v>
                </c:pt>
                <c:pt idx="49">
                  <c:v>5.2575334199168271</c:v>
                </c:pt>
                <c:pt idx="50">
                  <c:v>5.2456049335895054</c:v>
                </c:pt>
                <c:pt idx="51">
                  <c:v>5.2615167376865992</c:v>
                </c:pt>
                <c:pt idx="52">
                  <c:v>5.2468285515630946</c:v>
                </c:pt>
                <c:pt idx="53">
                  <c:v>5.2381380016863508</c:v>
                </c:pt>
                <c:pt idx="54">
                  <c:v>5.2223180285677833</c:v>
                </c:pt>
                <c:pt idx="55">
                  <c:v>5.2133829936183433</c:v>
                </c:pt>
                <c:pt idx="56">
                  <c:v>5.190873670388803</c:v>
                </c:pt>
                <c:pt idx="57">
                  <c:v>5.1739731925099308</c:v>
                </c:pt>
                <c:pt idx="58">
                  <c:v>5.1434662258779698</c:v>
                </c:pt>
                <c:pt idx="59">
                  <c:v>5.1280374288757145</c:v>
                </c:pt>
                <c:pt idx="60">
                  <c:v>5.0913038448557355</c:v>
                </c:pt>
                <c:pt idx="61">
                  <c:v>5.054529712091993</c:v>
                </c:pt>
                <c:pt idx="62">
                  <c:v>5.0146488299898504</c:v>
                </c:pt>
                <c:pt idx="63">
                  <c:v>4.9722431922833357</c:v>
                </c:pt>
                <c:pt idx="64">
                  <c:v>4.9342203967336795</c:v>
                </c:pt>
                <c:pt idx="65">
                  <c:v>4.8782679007796093</c:v>
                </c:pt>
                <c:pt idx="66">
                  <c:v>4.8387173716781335</c:v>
                </c:pt>
                <c:pt idx="67">
                  <c:v>4.7827803796555024</c:v>
                </c:pt>
                <c:pt idx="68">
                  <c:v>4.728895869633404</c:v>
                </c:pt>
                <c:pt idx="69">
                  <c:v>4.6658664252823803</c:v>
                </c:pt>
                <c:pt idx="70">
                  <c:v>4.619099412400999</c:v>
                </c:pt>
                <c:pt idx="71">
                  <c:v>4.5748595403442112</c:v>
                </c:pt>
                <c:pt idx="72">
                  <c:v>4.5158623107774982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0CF-4E09-8C64-76480BDDF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355504"/>
        <c:axId val="471354848"/>
        <c:extLst>
          <c:ext xmlns:c15="http://schemas.microsoft.com/office/drawing/2012/chart" uri="{02D57815-91ED-43cb-92C2-25804820EDAC}">
            <c15:filteredScatterSeries>
              <c15:ser>
                <c:idx val="8"/>
                <c:order val="1"/>
                <c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>
                        <a:lumMod val="60000"/>
                      </a:schemeClr>
                    </a:solidFill>
                    <a:ln w="9525">
                      <a:solidFill>
                        <a:schemeClr val="accent3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8-A0CF-4E09-8C64-76480BDDF85C}"/>
                  </c:ext>
                </c:extLst>
              </c15:ser>
            </c15:filteredScatterSeries>
            <c15:filteredScatte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0CF-4E09-8C64-76480BDDF85C}"/>
                  </c:ext>
                </c:extLst>
              </c15:ser>
            </c15:filteredScatterSeries>
            <c15:filteredScatterSeries>
              <c15:ser>
                <c:idx val="6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0CF-4E09-8C64-76480BDDF85C}"/>
                  </c:ext>
                </c:extLst>
              </c15:ser>
            </c15:filteredScatterSeries>
            <c15:filteredScatterSeries>
              <c15:ser>
                <c:idx val="7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0CF-4E09-8C64-76480BDDF85C}"/>
                  </c:ext>
                </c:extLst>
              </c15:ser>
            </c15:filteredScatterSeries>
            <c15:filteredScatterSeries>
              <c15:ser>
                <c:idx val="0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FE12-4184-BEA6-0BF32724226D}"/>
                  </c:ext>
                </c:extLst>
              </c15:ser>
            </c15:filteredScatterSeries>
          </c:ext>
        </c:extLst>
      </c:scatterChart>
      <c:valAx>
        <c:axId val="471355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1354848"/>
        <c:crosses val="autoZero"/>
        <c:crossBetween val="midCat"/>
      </c:valAx>
      <c:valAx>
        <c:axId val="47135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1355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500061</xdr:colOff>
      <xdr:row>10</xdr:row>
      <xdr:rowOff>142875</xdr:rowOff>
    </xdr:from>
    <xdr:to>
      <xdr:col>41</xdr:col>
      <xdr:colOff>466724</xdr:colOff>
      <xdr:row>25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6</xdr:row>
      <xdr:rowOff>0</xdr:rowOff>
    </xdr:from>
    <xdr:to>
      <xdr:col>41</xdr:col>
      <xdr:colOff>576263</xdr:colOff>
      <xdr:row>20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485775</xdr:colOff>
      <xdr:row>2</xdr:row>
      <xdr:rowOff>85725</xdr:rowOff>
    </xdr:from>
    <xdr:to>
      <xdr:col>14</xdr:col>
      <xdr:colOff>590551</xdr:colOff>
      <xdr:row>28</xdr:row>
      <xdr:rowOff>152401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238125</xdr:colOff>
      <xdr:row>2</xdr:row>
      <xdr:rowOff>38100</xdr:rowOff>
    </xdr:from>
    <xdr:to>
      <xdr:col>26</xdr:col>
      <xdr:colOff>76200</xdr:colOff>
      <xdr:row>19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209550</xdr:colOff>
      <xdr:row>19</xdr:row>
      <xdr:rowOff>161924</xdr:rowOff>
    </xdr:from>
    <xdr:to>
      <xdr:col>26</xdr:col>
      <xdr:colOff>66675</xdr:colOff>
      <xdr:row>37</xdr:row>
      <xdr:rowOff>57149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H166"/>
  <sheetViews>
    <sheetView topLeftCell="A50" zoomScale="60" zoomScaleNormal="60" workbookViewId="0">
      <selection activeCell="N53" sqref="N53"/>
    </sheetView>
  </sheetViews>
  <sheetFormatPr baseColWidth="10" defaultColWidth="9.140625" defaultRowHeight="15"/>
  <sheetData>
    <row r="1" spans="1:112">
      <c r="A1" s="1" t="s">
        <v>206</v>
      </c>
      <c r="B1" s="1"/>
      <c r="C1" s="1"/>
      <c r="D1" s="1"/>
      <c r="E1" s="1" t="s">
        <v>0</v>
      </c>
      <c r="F1" s="1"/>
      <c r="G1" s="1"/>
      <c r="H1" s="1"/>
      <c r="I1" s="1"/>
      <c r="J1" s="1"/>
      <c r="K1" s="1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</row>
    <row r="2" spans="1:112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1"/>
      <c r="J2" s="1"/>
      <c r="K2" s="1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</row>
    <row r="3" spans="1:112">
      <c r="A3" s="1" t="s">
        <v>3</v>
      </c>
      <c r="B3" s="1"/>
      <c r="C3" s="1"/>
      <c r="D3" s="1"/>
      <c r="E3" s="1" t="s">
        <v>4</v>
      </c>
      <c r="F3" s="1"/>
      <c r="G3" s="1"/>
      <c r="H3" s="1"/>
      <c r="I3" s="1"/>
      <c r="J3" s="1"/>
      <c r="K3" s="1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</row>
    <row r="4" spans="1:112">
      <c r="A4" s="1" t="s">
        <v>5</v>
      </c>
      <c r="B4" s="1"/>
      <c r="C4" s="1"/>
      <c r="D4" s="1"/>
      <c r="E4" s="1" t="s">
        <v>6</v>
      </c>
      <c r="F4" s="1"/>
      <c r="G4" s="1"/>
      <c r="H4" s="1"/>
      <c r="I4" s="1"/>
      <c r="J4" s="1"/>
      <c r="K4" s="1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</row>
    <row r="5" spans="1:112">
      <c r="A5" s="1" t="s">
        <v>0</v>
      </c>
      <c r="B5" s="1"/>
      <c r="C5" s="1"/>
      <c r="D5" s="1"/>
      <c r="E5" s="1" t="s">
        <v>0</v>
      </c>
      <c r="F5" s="1"/>
      <c r="G5" s="1"/>
      <c r="H5" s="1"/>
      <c r="I5" s="1"/>
      <c r="J5" s="1"/>
      <c r="K5" s="1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</row>
    <row r="6" spans="1:112">
      <c r="A6" s="1" t="s">
        <v>7</v>
      </c>
      <c r="B6" s="1"/>
      <c r="C6" s="1"/>
      <c r="D6" s="1"/>
      <c r="E6" s="1" t="s">
        <v>207</v>
      </c>
      <c r="F6" s="1"/>
      <c r="G6" s="1"/>
      <c r="H6" s="1"/>
      <c r="I6" s="1"/>
      <c r="J6" s="1"/>
      <c r="K6" s="1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</row>
    <row r="7" spans="1:112">
      <c r="A7" s="1" t="s">
        <v>8</v>
      </c>
      <c r="B7" s="1"/>
      <c r="C7" s="1"/>
      <c r="D7" s="1"/>
      <c r="E7" s="1" t="s">
        <v>208</v>
      </c>
      <c r="F7" s="1"/>
      <c r="G7" s="1"/>
      <c r="H7" s="1"/>
      <c r="I7" s="1"/>
      <c r="J7" s="1"/>
      <c r="K7" s="1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</row>
    <row r="8" spans="1:112">
      <c r="A8" s="1" t="s">
        <v>9</v>
      </c>
      <c r="B8" s="1"/>
      <c r="C8" s="1"/>
      <c r="D8" s="1"/>
      <c r="E8" s="1" t="s">
        <v>10</v>
      </c>
      <c r="F8" s="1"/>
      <c r="G8" s="1"/>
      <c r="H8" s="1"/>
      <c r="I8" s="1"/>
      <c r="J8" s="1"/>
      <c r="K8" s="1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</row>
    <row r="9" spans="1:112">
      <c r="A9" s="1" t="s">
        <v>11</v>
      </c>
      <c r="B9" s="1"/>
      <c r="C9" s="1"/>
      <c r="D9" s="1"/>
      <c r="E9" s="1" t="s">
        <v>12</v>
      </c>
      <c r="F9" s="1"/>
      <c r="G9" s="1"/>
      <c r="H9" s="1"/>
      <c r="I9" s="1"/>
      <c r="J9" s="1"/>
      <c r="K9" s="1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</row>
    <row r="10" spans="1:112">
      <c r="A10" s="1" t="s">
        <v>13</v>
      </c>
      <c r="B10" s="1"/>
      <c r="C10" s="1"/>
      <c r="D10" s="1"/>
      <c r="E10" s="1" t="s">
        <v>14</v>
      </c>
      <c r="F10" s="1"/>
      <c r="G10" s="1"/>
      <c r="H10" s="1"/>
      <c r="I10" s="1"/>
      <c r="J10" s="1"/>
      <c r="K10" s="1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</row>
    <row r="11" spans="1:112">
      <c r="A11" s="1" t="s">
        <v>15</v>
      </c>
      <c r="B11" s="1"/>
      <c r="C11" s="1"/>
      <c r="D11" s="1"/>
      <c r="E11" s="1" t="s">
        <v>16</v>
      </c>
      <c r="F11" s="1"/>
      <c r="G11" s="1"/>
      <c r="H11" s="1"/>
      <c r="I11" s="1"/>
      <c r="J11" s="1"/>
      <c r="K11" s="1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</row>
    <row r="12" spans="1:112">
      <c r="A12" s="1" t="s">
        <v>17</v>
      </c>
      <c r="B12" s="1"/>
      <c r="C12" s="1"/>
      <c r="D12" s="1"/>
      <c r="E12" s="1" t="s">
        <v>18</v>
      </c>
      <c r="F12" s="1"/>
      <c r="G12" s="1"/>
      <c r="H12" s="1"/>
      <c r="I12" s="1"/>
      <c r="J12" s="1"/>
      <c r="K12" s="1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</row>
    <row r="13" spans="1:112">
      <c r="A13" s="1" t="s">
        <v>19</v>
      </c>
      <c r="B13" s="1"/>
      <c r="C13" s="1"/>
      <c r="D13" s="1"/>
      <c r="E13" s="1" t="s">
        <v>20</v>
      </c>
      <c r="F13" s="1"/>
      <c r="G13" s="1"/>
      <c r="H13" s="1"/>
      <c r="I13" s="1"/>
      <c r="J13" s="1"/>
      <c r="K13" s="1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</row>
    <row r="14" spans="1:11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</row>
    <row r="15" spans="1:112">
      <c r="A15" s="2" t="s">
        <v>21</v>
      </c>
      <c r="B15" s="2"/>
      <c r="C15" s="2"/>
      <c r="D15" s="2"/>
      <c r="E15" s="2"/>
      <c r="F15" s="2"/>
      <c r="G15" s="2"/>
      <c r="H15" s="2"/>
      <c r="I15" s="2"/>
      <c r="J15" s="2"/>
      <c r="K15" s="2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</row>
    <row r="16" spans="1:112">
      <c r="A16" s="2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</row>
    <row r="17" spans="1:112">
      <c r="A17" s="2"/>
      <c r="B17" s="2" t="s">
        <v>22</v>
      </c>
      <c r="C17" s="2"/>
      <c r="D17" s="2"/>
      <c r="E17" s="2"/>
      <c r="F17" s="2"/>
      <c r="G17" s="2"/>
      <c r="H17" s="2"/>
      <c r="I17" s="2"/>
      <c r="J17" s="2"/>
      <c r="K17" s="2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</row>
    <row r="18" spans="1:112">
      <c r="A18" s="2"/>
      <c r="B18" s="2" t="s">
        <v>23</v>
      </c>
      <c r="C18" s="2"/>
      <c r="D18" s="2"/>
      <c r="E18" s="2"/>
      <c r="F18" s="2"/>
      <c r="G18" s="2"/>
      <c r="H18" s="2"/>
      <c r="I18" s="2"/>
      <c r="J18" s="2"/>
      <c r="K18" s="2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</row>
    <row r="19" spans="1:112">
      <c r="A19" s="2"/>
      <c r="B19" s="2" t="s">
        <v>24</v>
      </c>
      <c r="C19" s="2"/>
      <c r="D19" s="2"/>
      <c r="E19" s="2"/>
      <c r="F19" s="2"/>
      <c r="G19" s="2"/>
      <c r="H19" s="2"/>
      <c r="I19" s="2"/>
      <c r="J19" s="2"/>
      <c r="K19" s="2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</row>
    <row r="20" spans="1:112">
      <c r="A20" s="2"/>
      <c r="B20" s="2"/>
      <c r="C20" s="2" t="s">
        <v>25</v>
      </c>
      <c r="D20" s="2"/>
      <c r="E20" s="2"/>
      <c r="F20" s="2"/>
      <c r="G20" s="2" t="s">
        <v>26</v>
      </c>
      <c r="H20" s="2"/>
      <c r="I20" s="2"/>
      <c r="J20" s="2"/>
      <c r="K20" s="2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</row>
    <row r="21" spans="1:11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</row>
    <row r="22" spans="1:112">
      <c r="A22" s="1" t="s">
        <v>27</v>
      </c>
      <c r="B22" s="1"/>
      <c r="C22" s="1"/>
      <c r="D22" s="1"/>
      <c r="E22" s="1" t="s">
        <v>28</v>
      </c>
      <c r="F22" s="1"/>
      <c r="G22" s="1"/>
      <c r="H22" s="1"/>
      <c r="I22" s="1"/>
      <c r="J22" s="1"/>
      <c r="K22" s="1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</row>
    <row r="23" spans="1:112">
      <c r="A23" s="1" t="s">
        <v>29</v>
      </c>
      <c r="B23" s="1"/>
      <c r="C23" s="1"/>
      <c r="D23" s="1"/>
      <c r="E23" s="1"/>
      <c r="F23" s="1"/>
      <c r="G23" s="1"/>
      <c r="H23" s="1"/>
      <c r="I23" s="1"/>
      <c r="J23" s="1"/>
      <c r="K23" s="1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</row>
    <row r="24" spans="1:112">
      <c r="A24" s="1" t="s">
        <v>30</v>
      </c>
      <c r="B24" s="1"/>
      <c r="C24" s="1"/>
      <c r="D24" s="1"/>
      <c r="E24" s="1" t="s">
        <v>209</v>
      </c>
      <c r="F24" s="1"/>
      <c r="G24" s="1"/>
      <c r="H24" s="1"/>
      <c r="I24" s="1"/>
      <c r="J24" s="1"/>
      <c r="K24" s="1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</row>
    <row r="25" spans="1:11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</row>
    <row r="26" spans="1:112">
      <c r="A26" s="3" t="s">
        <v>31</v>
      </c>
      <c r="B26" s="3" t="s">
        <v>32</v>
      </c>
      <c r="C26" s="3" t="s">
        <v>33</v>
      </c>
      <c r="D26" s="3" t="s">
        <v>34</v>
      </c>
      <c r="E26" s="3" t="s">
        <v>35</v>
      </c>
      <c r="F26" s="3" t="s">
        <v>36</v>
      </c>
      <c r="G26" s="3" t="s">
        <v>37</v>
      </c>
      <c r="H26" s="3" t="s">
        <v>38</v>
      </c>
      <c r="I26" s="3" t="s">
        <v>39</v>
      </c>
      <c r="J26" s="3" t="s">
        <v>40</v>
      </c>
      <c r="K26" s="3" t="s">
        <v>41</v>
      </c>
      <c r="L26" s="3" t="s">
        <v>42</v>
      </c>
      <c r="M26" s="3" t="s">
        <v>43</v>
      </c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</row>
    <row r="27" spans="1:112">
      <c r="A27" s="3" t="s">
        <v>44</v>
      </c>
      <c r="B27" s="1" t="s">
        <v>57</v>
      </c>
      <c r="C27" s="1" t="s">
        <v>57</v>
      </c>
      <c r="D27" s="1" t="s">
        <v>57</v>
      </c>
      <c r="E27" s="1" t="s">
        <v>57</v>
      </c>
      <c r="F27" s="1" t="s">
        <v>57</v>
      </c>
      <c r="G27" s="1" t="s">
        <v>57</v>
      </c>
      <c r="H27" s="1" t="s">
        <v>57</v>
      </c>
      <c r="I27" s="1" t="s">
        <v>57</v>
      </c>
      <c r="J27" s="1" t="s">
        <v>57</v>
      </c>
      <c r="K27" s="1" t="s">
        <v>57</v>
      </c>
      <c r="L27" s="1" t="s">
        <v>57</v>
      </c>
      <c r="M27" s="1" t="s">
        <v>57</v>
      </c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</row>
    <row r="28" spans="1:112">
      <c r="A28" s="3" t="s">
        <v>47</v>
      </c>
      <c r="B28" s="1" t="s">
        <v>57</v>
      </c>
      <c r="C28" s="4" t="s">
        <v>210</v>
      </c>
      <c r="D28" s="4" t="s">
        <v>211</v>
      </c>
      <c r="E28" s="4" t="s">
        <v>212</v>
      </c>
      <c r="F28" s="4" t="s">
        <v>213</v>
      </c>
      <c r="G28" s="4" t="s">
        <v>214</v>
      </c>
      <c r="H28" s="4" t="s">
        <v>215</v>
      </c>
      <c r="I28" s="4" t="s">
        <v>45</v>
      </c>
      <c r="J28" s="4" t="s">
        <v>216</v>
      </c>
      <c r="K28" s="4" t="s">
        <v>217</v>
      </c>
      <c r="L28" s="1" t="s">
        <v>57</v>
      </c>
      <c r="M28" s="1" t="s">
        <v>57</v>
      </c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</row>
    <row r="29" spans="1:112">
      <c r="A29" s="3" t="s">
        <v>52</v>
      </c>
      <c r="B29" s="1" t="s">
        <v>57</v>
      </c>
      <c r="C29" s="4" t="s">
        <v>46</v>
      </c>
      <c r="D29" s="4" t="s">
        <v>218</v>
      </c>
      <c r="E29" s="4" t="s">
        <v>219</v>
      </c>
      <c r="F29" s="4" t="s">
        <v>48</v>
      </c>
      <c r="G29" s="4" t="s">
        <v>220</v>
      </c>
      <c r="H29" s="4" t="s">
        <v>221</v>
      </c>
      <c r="I29" s="4" t="s">
        <v>49</v>
      </c>
      <c r="J29" s="4" t="s">
        <v>222</v>
      </c>
      <c r="K29" s="4" t="s">
        <v>223</v>
      </c>
      <c r="L29" s="1" t="s">
        <v>57</v>
      </c>
      <c r="M29" s="1" t="s">
        <v>57</v>
      </c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</row>
    <row r="30" spans="1:112">
      <c r="A30" s="3" t="s">
        <v>53</v>
      </c>
      <c r="B30" s="1" t="s">
        <v>57</v>
      </c>
      <c r="C30" s="4" t="s">
        <v>50</v>
      </c>
      <c r="D30" s="4" t="s">
        <v>224</v>
      </c>
      <c r="E30" s="4" t="s">
        <v>225</v>
      </c>
      <c r="F30" s="4" t="s">
        <v>51</v>
      </c>
      <c r="G30" s="4" t="s">
        <v>226</v>
      </c>
      <c r="H30" s="4" t="s">
        <v>227</v>
      </c>
      <c r="I30" s="4" t="s">
        <v>162</v>
      </c>
      <c r="J30" s="4" t="s">
        <v>228</v>
      </c>
      <c r="K30" s="4" t="s">
        <v>229</v>
      </c>
      <c r="L30" s="1" t="s">
        <v>57</v>
      </c>
      <c r="M30" s="1" t="s">
        <v>57</v>
      </c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</row>
    <row r="31" spans="1:112">
      <c r="A31" s="3" t="s">
        <v>54</v>
      </c>
      <c r="B31" s="1" t="s">
        <v>57</v>
      </c>
      <c r="C31" s="4" t="s">
        <v>163</v>
      </c>
      <c r="D31" s="4" t="s">
        <v>230</v>
      </c>
      <c r="E31" s="4" t="s">
        <v>231</v>
      </c>
      <c r="F31" s="4" t="s">
        <v>164</v>
      </c>
      <c r="G31" s="4" t="s">
        <v>232</v>
      </c>
      <c r="H31" s="4" t="s">
        <v>233</v>
      </c>
      <c r="I31" s="44" t="s">
        <v>234</v>
      </c>
      <c r="J31" s="44" t="s">
        <v>235</v>
      </c>
      <c r="K31" s="44" t="s">
        <v>236</v>
      </c>
      <c r="L31" s="1" t="s">
        <v>57</v>
      </c>
      <c r="M31" s="1" t="s">
        <v>57</v>
      </c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</row>
    <row r="32" spans="1:112">
      <c r="A32" s="3" t="s">
        <v>55</v>
      </c>
      <c r="B32" s="1" t="s">
        <v>57</v>
      </c>
      <c r="C32" s="1" t="s">
        <v>57</v>
      </c>
      <c r="D32" s="1" t="s">
        <v>57</v>
      </c>
      <c r="E32" s="1" t="s">
        <v>57</v>
      </c>
      <c r="F32" s="1" t="s">
        <v>57</v>
      </c>
      <c r="G32" s="1" t="s">
        <v>57</v>
      </c>
      <c r="H32" s="1" t="s">
        <v>57</v>
      </c>
      <c r="I32" s="1" t="s">
        <v>57</v>
      </c>
      <c r="J32" s="1" t="s">
        <v>57</v>
      </c>
      <c r="K32" s="1" t="s">
        <v>57</v>
      </c>
      <c r="L32" s="1" t="s">
        <v>57</v>
      </c>
      <c r="M32" s="1" t="s">
        <v>57</v>
      </c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</row>
    <row r="33" spans="1:112">
      <c r="A33" s="3" t="s">
        <v>56</v>
      </c>
      <c r="B33" s="1" t="s">
        <v>57</v>
      </c>
      <c r="C33" s="1" t="s">
        <v>57</v>
      </c>
      <c r="D33" s="1" t="s">
        <v>57</v>
      </c>
      <c r="E33" s="1" t="s">
        <v>57</v>
      </c>
      <c r="F33" s="1" t="s">
        <v>57</v>
      </c>
      <c r="G33" s="1" t="s">
        <v>57</v>
      </c>
      <c r="H33" s="1" t="s">
        <v>57</v>
      </c>
      <c r="I33" s="1" t="s">
        <v>57</v>
      </c>
      <c r="J33" s="1" t="s">
        <v>57</v>
      </c>
      <c r="K33" s="1" t="s">
        <v>57</v>
      </c>
      <c r="L33" s="1" t="s">
        <v>57</v>
      </c>
      <c r="M33" s="1" t="s">
        <v>57</v>
      </c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</row>
    <row r="34" spans="1:112">
      <c r="A34" s="3" t="s">
        <v>58</v>
      </c>
      <c r="B34" s="1" t="s">
        <v>57</v>
      </c>
      <c r="C34" s="1" t="s">
        <v>57</v>
      </c>
      <c r="D34" s="1" t="s">
        <v>57</v>
      </c>
      <c r="E34" s="1" t="s">
        <v>57</v>
      </c>
      <c r="F34" s="1" t="s">
        <v>57</v>
      </c>
      <c r="G34" s="1" t="s">
        <v>57</v>
      </c>
      <c r="H34" s="1" t="s">
        <v>57</v>
      </c>
      <c r="I34" s="1" t="s">
        <v>57</v>
      </c>
      <c r="J34" s="1" t="s">
        <v>57</v>
      </c>
      <c r="K34" s="1" t="s">
        <v>57</v>
      </c>
      <c r="L34" s="1" t="s">
        <v>57</v>
      </c>
      <c r="M34" s="1" t="s">
        <v>57</v>
      </c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</row>
    <row r="35" spans="1:1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</row>
    <row r="36" spans="1:112">
      <c r="A36" s="1" t="s">
        <v>59</v>
      </c>
      <c r="B36" s="1"/>
      <c r="C36" s="1"/>
      <c r="D36" s="1"/>
      <c r="E36" s="1" t="s">
        <v>237</v>
      </c>
      <c r="F36" s="1"/>
      <c r="G36" s="1"/>
      <c r="H36" s="1"/>
      <c r="I36" s="1"/>
      <c r="J36" s="1"/>
      <c r="K36" s="1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</row>
    <row r="37" spans="1:112">
      <c r="A37" s="1" t="s">
        <v>60</v>
      </c>
      <c r="B37" s="1"/>
      <c r="C37" s="1"/>
      <c r="D37" s="1"/>
      <c r="E37" s="1" t="s">
        <v>61</v>
      </c>
      <c r="F37" s="1"/>
      <c r="G37" s="1"/>
      <c r="H37" s="1"/>
      <c r="I37" s="1"/>
      <c r="J37" s="1"/>
      <c r="K37" s="1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</row>
    <row r="38" spans="1:112">
      <c r="A38" s="1" t="s">
        <v>62</v>
      </c>
      <c r="B38" s="1"/>
      <c r="C38" s="1"/>
      <c r="D38" s="1"/>
      <c r="E38" s="1">
        <v>5</v>
      </c>
      <c r="F38" s="1" t="s">
        <v>63</v>
      </c>
      <c r="G38" s="1"/>
      <c r="H38" s="1"/>
      <c r="I38" s="1"/>
      <c r="J38" s="1"/>
      <c r="K38" s="1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</row>
    <row r="39" spans="1:112">
      <c r="A39" s="1" t="s">
        <v>64</v>
      </c>
      <c r="B39" s="1"/>
      <c r="C39" s="1"/>
      <c r="D39" s="1"/>
      <c r="E39" s="1">
        <v>4.5</v>
      </c>
      <c r="F39" s="1" t="s">
        <v>63</v>
      </c>
      <c r="G39" s="1"/>
      <c r="H39" s="1"/>
      <c r="I39" s="1"/>
      <c r="J39" s="1"/>
      <c r="K39" s="1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</row>
    <row r="40" spans="1:112">
      <c r="A40" s="1" t="s">
        <v>65</v>
      </c>
      <c r="B40" s="1"/>
      <c r="C40" s="1"/>
      <c r="D40" s="1"/>
      <c r="E40" s="1">
        <v>5.5</v>
      </c>
      <c r="F40" s="1" t="s">
        <v>63</v>
      </c>
      <c r="G40" s="1"/>
      <c r="H40" s="1"/>
      <c r="I40" s="1"/>
      <c r="J40" s="1"/>
      <c r="K40" s="1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</row>
    <row r="41" spans="1:11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</row>
    <row r="42" spans="1:112">
      <c r="A42" s="1" t="s">
        <v>66</v>
      </c>
      <c r="B42" s="1"/>
      <c r="C42" s="1"/>
      <c r="D42" s="1"/>
      <c r="E42" s="1" t="s">
        <v>67</v>
      </c>
      <c r="F42" s="1"/>
      <c r="G42" s="1"/>
      <c r="H42" s="1"/>
      <c r="I42" s="1"/>
      <c r="J42" s="1"/>
      <c r="K42" s="1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</row>
    <row r="43" spans="1:112">
      <c r="A43" s="1" t="s">
        <v>68</v>
      </c>
      <c r="B43" s="1"/>
      <c r="C43" s="1"/>
      <c r="D43" s="1"/>
      <c r="E43" s="1">
        <v>37</v>
      </c>
      <c r="F43" s="1" t="s">
        <v>69</v>
      </c>
      <c r="G43" s="1"/>
      <c r="H43" s="1"/>
      <c r="I43" s="1"/>
      <c r="J43" s="1"/>
      <c r="K43" s="1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</row>
    <row r="44" spans="1:112">
      <c r="A44" s="1" t="s">
        <v>70</v>
      </c>
      <c r="B44" s="1"/>
      <c r="C44" s="1"/>
      <c r="D44" s="1"/>
      <c r="E44" s="1">
        <v>36.5</v>
      </c>
      <c r="F44" s="1" t="s">
        <v>69</v>
      </c>
      <c r="G44" s="1"/>
      <c r="H44" s="1"/>
      <c r="I44" s="1"/>
      <c r="J44" s="1"/>
      <c r="K44" s="1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</row>
    <row r="45" spans="1:112">
      <c r="A45" s="1" t="s">
        <v>71</v>
      </c>
      <c r="B45" s="1"/>
      <c r="C45" s="1"/>
      <c r="D45" s="1"/>
      <c r="E45" s="1">
        <v>37.5</v>
      </c>
      <c r="F45" s="1" t="s">
        <v>69</v>
      </c>
      <c r="G45" s="1"/>
      <c r="H45" s="1"/>
      <c r="I45" s="1"/>
      <c r="J45" s="1"/>
      <c r="K45" s="1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27"/>
    </row>
    <row r="46" spans="1:11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</row>
    <row r="47" spans="1:112">
      <c r="A47" s="1" t="s">
        <v>72</v>
      </c>
      <c r="B47" s="1" t="s">
        <v>24</v>
      </c>
      <c r="C47" s="1"/>
      <c r="D47" s="1"/>
      <c r="E47" s="1"/>
      <c r="F47" s="1"/>
      <c r="G47" s="1"/>
      <c r="H47" s="1"/>
      <c r="I47" s="1"/>
      <c r="J47" s="1"/>
      <c r="K47" s="1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</row>
    <row r="48" spans="1:112">
      <c r="A48" s="1" t="s">
        <v>73</v>
      </c>
      <c r="B48" s="1"/>
      <c r="C48" s="1"/>
      <c r="D48" s="1"/>
      <c r="E48" s="1">
        <v>73</v>
      </c>
      <c r="F48" s="1"/>
      <c r="G48" s="1"/>
      <c r="H48" s="1"/>
      <c r="I48" s="1"/>
      <c r="J48" s="1"/>
      <c r="K48" s="1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</row>
    <row r="49" spans="1:112">
      <c r="A49" s="1" t="s">
        <v>74</v>
      </c>
      <c r="B49" s="1"/>
      <c r="C49" s="1"/>
      <c r="D49" s="1"/>
      <c r="E49" s="1" t="s">
        <v>75</v>
      </c>
      <c r="F49" s="1" t="s">
        <v>76</v>
      </c>
      <c r="G49" s="1"/>
      <c r="H49" s="1"/>
      <c r="I49" s="1"/>
      <c r="J49" s="1"/>
      <c r="K49" s="1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</row>
    <row r="50" spans="1:11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</row>
    <row r="51" spans="1:112">
      <c r="A51" s="1" t="s">
        <v>72</v>
      </c>
      <c r="B51" s="1" t="s">
        <v>25</v>
      </c>
      <c r="C51" s="1"/>
      <c r="D51" s="1"/>
      <c r="E51" s="1"/>
      <c r="F51" s="1"/>
      <c r="G51" s="1"/>
      <c r="H51" s="1"/>
      <c r="I51" s="1"/>
      <c r="J51" s="1"/>
      <c r="K51" s="1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</row>
    <row r="52" spans="1:112">
      <c r="A52" s="1" t="s">
        <v>27</v>
      </c>
      <c r="B52" s="1" t="s">
        <v>26</v>
      </c>
      <c r="C52" s="1"/>
      <c r="D52" s="1"/>
      <c r="E52" s="1"/>
      <c r="F52" s="1"/>
      <c r="G52" s="1"/>
      <c r="H52" s="1"/>
      <c r="I52" s="1"/>
      <c r="J52" s="1"/>
      <c r="K52" s="1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</row>
    <row r="53" spans="1:112">
      <c r="A53" s="1" t="s">
        <v>77</v>
      </c>
      <c r="B53" s="1"/>
      <c r="C53" s="1"/>
      <c r="D53" s="1"/>
      <c r="E53" s="1" t="s">
        <v>57</v>
      </c>
      <c r="F53" s="1"/>
      <c r="G53" s="1"/>
      <c r="H53" s="1"/>
      <c r="I53" s="1"/>
      <c r="J53" s="1"/>
      <c r="K53" s="1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</row>
    <row r="54" spans="1:112">
      <c r="A54" s="1" t="s">
        <v>78</v>
      </c>
      <c r="B54" s="1"/>
      <c r="C54" s="1"/>
      <c r="D54" s="1"/>
      <c r="E54" s="1">
        <v>0</v>
      </c>
      <c r="F54" s="1" t="s">
        <v>79</v>
      </c>
      <c r="G54" s="1"/>
      <c r="H54" s="1"/>
      <c r="I54" s="1"/>
      <c r="J54" s="1"/>
      <c r="K54" s="1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</row>
    <row r="55" spans="1:112">
      <c r="A55" s="1" t="s">
        <v>80</v>
      </c>
      <c r="B55" s="1"/>
      <c r="C55" s="1"/>
      <c r="D55" s="1"/>
      <c r="E55" s="1">
        <v>500</v>
      </c>
      <c r="F55" s="1" t="s">
        <v>79</v>
      </c>
      <c r="G55" s="1"/>
      <c r="H55" s="1"/>
      <c r="I55" s="1"/>
      <c r="J55" s="1"/>
      <c r="K55" s="1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</row>
    <row r="56" spans="1:112">
      <c r="A56" s="1" t="s">
        <v>81</v>
      </c>
      <c r="B56" s="1"/>
      <c r="C56" s="1"/>
      <c r="D56" s="1"/>
      <c r="E56" s="1" t="s">
        <v>82</v>
      </c>
      <c r="F56" s="1"/>
      <c r="G56" s="1"/>
      <c r="H56" s="1"/>
      <c r="I56" s="1"/>
      <c r="J56" s="1"/>
      <c r="K56" s="1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</row>
    <row r="57" spans="1:112">
      <c r="A57" s="1" t="s">
        <v>83</v>
      </c>
      <c r="B57" s="1"/>
      <c r="C57" s="1"/>
      <c r="D57" s="1"/>
      <c r="E57" s="1" t="s">
        <v>209</v>
      </c>
      <c r="F57" s="1"/>
      <c r="G57" s="1"/>
      <c r="H57" s="1"/>
      <c r="I57" s="1"/>
      <c r="J57" s="1"/>
      <c r="K57" s="1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</row>
    <row r="58" spans="1:11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</row>
    <row r="59" spans="1:112">
      <c r="A59" s="1" t="s">
        <v>59</v>
      </c>
      <c r="B59" s="1"/>
      <c r="C59" s="1"/>
      <c r="D59" s="1"/>
      <c r="E59" s="1" t="s">
        <v>238</v>
      </c>
      <c r="F59" s="1"/>
      <c r="G59" s="1"/>
      <c r="H59" s="1"/>
      <c r="I59" s="1"/>
      <c r="J59" s="1"/>
      <c r="K59" s="1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</row>
    <row r="60" spans="1:1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</row>
    <row r="61" spans="1:112">
      <c r="A61" s="1" t="s">
        <v>26</v>
      </c>
      <c r="B61" s="1"/>
      <c r="C61" s="1"/>
      <c r="D61" s="1"/>
      <c r="E61" s="1"/>
      <c r="F61" s="1"/>
      <c r="G61" s="1"/>
      <c r="H61" s="1"/>
      <c r="I61" s="1"/>
      <c r="J61" s="1"/>
      <c r="K61" s="1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</row>
    <row r="62" spans="1:112">
      <c r="A62" s="3" t="s">
        <v>84</v>
      </c>
      <c r="B62" s="3" t="s">
        <v>85</v>
      </c>
      <c r="C62" s="3" t="s">
        <v>86</v>
      </c>
      <c r="D62" s="3" t="s">
        <v>87</v>
      </c>
      <c r="E62" s="3" t="s">
        <v>88</v>
      </c>
      <c r="F62" s="3" t="s">
        <v>165</v>
      </c>
      <c r="G62" s="3" t="s">
        <v>166</v>
      </c>
      <c r="H62" s="3" t="s">
        <v>89</v>
      </c>
      <c r="I62" s="3" t="s">
        <v>90</v>
      </c>
      <c r="J62" s="3" t="s">
        <v>91</v>
      </c>
      <c r="K62" s="3" t="s">
        <v>92</v>
      </c>
      <c r="L62" s="3" t="s">
        <v>93</v>
      </c>
      <c r="M62" s="3" t="s">
        <v>94</v>
      </c>
      <c r="N62" s="3" t="s">
        <v>167</v>
      </c>
      <c r="O62" s="3" t="s">
        <v>168</v>
      </c>
      <c r="P62" s="3" t="s">
        <v>169</v>
      </c>
      <c r="Q62" s="3" t="s">
        <v>95</v>
      </c>
      <c r="R62" s="3" t="s">
        <v>96</v>
      </c>
      <c r="S62" s="3" t="s">
        <v>97</v>
      </c>
      <c r="T62" s="3" t="s">
        <v>170</v>
      </c>
      <c r="U62" s="3" t="s">
        <v>171</v>
      </c>
      <c r="V62" s="3" t="s">
        <v>172</v>
      </c>
      <c r="W62" s="3" t="s">
        <v>173</v>
      </c>
      <c r="X62" s="3" t="s">
        <v>174</v>
      </c>
      <c r="Y62" s="3" t="s">
        <v>175</v>
      </c>
      <c r="Z62" s="3" t="s">
        <v>98</v>
      </c>
      <c r="AA62" s="3" t="s">
        <v>99</v>
      </c>
      <c r="AB62" s="3" t="s">
        <v>100</v>
      </c>
      <c r="AC62" s="3" t="s">
        <v>176</v>
      </c>
      <c r="AD62" s="3" t="s">
        <v>177</v>
      </c>
      <c r="AE62" s="3" t="s">
        <v>178</v>
      </c>
      <c r="AF62" s="3" t="s">
        <v>179</v>
      </c>
      <c r="AG62" s="3" t="s">
        <v>180</v>
      </c>
      <c r="AH62" s="3" t="s">
        <v>181</v>
      </c>
      <c r="AI62" s="3" t="s">
        <v>101</v>
      </c>
      <c r="AJ62" s="3" t="s">
        <v>102</v>
      </c>
      <c r="AK62" s="3" t="s">
        <v>103</v>
      </c>
      <c r="AL62" s="3" t="s">
        <v>182</v>
      </c>
      <c r="AM62" s="3" t="s">
        <v>183</v>
      </c>
      <c r="AN62" s="3" t="s">
        <v>184</v>
      </c>
      <c r="AO62" s="3" t="s">
        <v>185</v>
      </c>
      <c r="BH62" s="3" t="s">
        <v>161</v>
      </c>
      <c r="BI62" s="3" t="s">
        <v>186</v>
      </c>
      <c r="BJ62" s="3" t="s">
        <v>187</v>
      </c>
      <c r="BK62" s="3" t="s">
        <v>188</v>
      </c>
      <c r="BL62" s="3" t="s">
        <v>189</v>
      </c>
      <c r="BM62" s="3" t="s">
        <v>190</v>
      </c>
      <c r="BP62" s="3"/>
      <c r="BQ62" s="3"/>
      <c r="BR62" s="3"/>
      <c r="BS62" s="3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</row>
    <row r="63" spans="1:112">
      <c r="A63" s="3" t="s">
        <v>32</v>
      </c>
      <c r="B63" s="1">
        <v>0</v>
      </c>
      <c r="C63" s="1">
        <v>5</v>
      </c>
      <c r="D63" s="1" t="s">
        <v>0</v>
      </c>
      <c r="E63" s="1">
        <v>36.6</v>
      </c>
      <c r="F63" s="1">
        <v>323242</v>
      </c>
      <c r="G63" s="1">
        <v>297413</v>
      </c>
      <c r="H63" s="1">
        <v>287842</v>
      </c>
      <c r="I63" s="1">
        <v>287964</v>
      </c>
      <c r="J63" s="1">
        <v>221839</v>
      </c>
      <c r="K63" s="1">
        <v>217806</v>
      </c>
      <c r="L63" s="1">
        <v>283242</v>
      </c>
      <c r="M63" s="1">
        <v>267413</v>
      </c>
      <c r="N63" s="1">
        <v>287842</v>
      </c>
      <c r="O63" s="1">
        <v>412854</v>
      </c>
      <c r="P63" s="1">
        <v>405264</v>
      </c>
      <c r="Q63" s="1">
        <v>363204</v>
      </c>
      <c r="R63" s="1">
        <v>312866</v>
      </c>
      <c r="S63" s="1">
        <v>313203</v>
      </c>
      <c r="T63" s="1">
        <v>300235</v>
      </c>
      <c r="U63" s="1">
        <v>301496</v>
      </c>
      <c r="V63" s="1">
        <v>283959</v>
      </c>
      <c r="W63" s="1">
        <v>277762</v>
      </c>
      <c r="X63" s="1">
        <v>367545</v>
      </c>
      <c r="Y63" s="1">
        <v>376687</v>
      </c>
      <c r="Z63" s="1">
        <v>373324</v>
      </c>
      <c r="AA63" s="1">
        <v>262375</v>
      </c>
      <c r="AB63" s="1">
        <v>258260</v>
      </c>
      <c r="AC63" s="1">
        <v>256078</v>
      </c>
      <c r="AD63" s="1">
        <v>302573</v>
      </c>
      <c r="AE63" s="1">
        <v>285177</v>
      </c>
      <c r="AF63" s="1">
        <v>282473</v>
      </c>
      <c r="AG63" s="1">
        <v>313360</v>
      </c>
      <c r="AH63" s="1">
        <v>315033</v>
      </c>
      <c r="AI63" s="1">
        <v>333679</v>
      </c>
      <c r="AJ63" s="1">
        <v>329557</v>
      </c>
      <c r="AK63" s="1">
        <v>318262</v>
      </c>
      <c r="AL63" s="1">
        <v>322089</v>
      </c>
      <c r="AM63" s="1">
        <v>695</v>
      </c>
      <c r="AN63" s="1">
        <v>579</v>
      </c>
      <c r="AO63" s="1">
        <v>455</v>
      </c>
      <c r="BH63" s="1">
        <v>81</v>
      </c>
      <c r="BI63" s="1">
        <v>71</v>
      </c>
      <c r="BJ63" s="1">
        <v>77</v>
      </c>
      <c r="BK63" s="1">
        <v>65</v>
      </c>
      <c r="BL63" s="1">
        <v>67</v>
      </c>
      <c r="BM63" s="1">
        <v>37</v>
      </c>
      <c r="BP63" s="1"/>
      <c r="BQ63" s="1"/>
      <c r="BR63" s="1"/>
      <c r="BS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</row>
    <row r="64" spans="1:112">
      <c r="A64" s="3" t="s">
        <v>33</v>
      </c>
      <c r="B64" s="1">
        <v>3599.07</v>
      </c>
      <c r="C64" s="1">
        <v>5.0999999999999996</v>
      </c>
      <c r="D64" s="1" t="s">
        <v>0</v>
      </c>
      <c r="E64" s="1">
        <v>37</v>
      </c>
      <c r="F64" s="1">
        <v>641577</v>
      </c>
      <c r="G64" s="1">
        <v>644044</v>
      </c>
      <c r="H64" s="1">
        <v>653510</v>
      </c>
      <c r="I64" s="1">
        <v>437443</v>
      </c>
      <c r="J64" s="1">
        <v>332545</v>
      </c>
      <c r="K64" s="1">
        <v>326224</v>
      </c>
      <c r="L64" s="1">
        <v>490487</v>
      </c>
      <c r="M64" s="1">
        <v>481087</v>
      </c>
      <c r="N64" s="1">
        <v>425394</v>
      </c>
      <c r="O64" s="1">
        <v>497504</v>
      </c>
      <c r="P64" s="1">
        <v>468773</v>
      </c>
      <c r="Q64" s="1">
        <v>499830</v>
      </c>
      <c r="R64" s="1">
        <v>442754</v>
      </c>
      <c r="S64" s="1">
        <v>442335</v>
      </c>
      <c r="T64" s="1">
        <v>423983</v>
      </c>
      <c r="U64" s="1">
        <v>424192</v>
      </c>
      <c r="V64" s="1">
        <v>409601</v>
      </c>
      <c r="W64" s="1">
        <v>411295</v>
      </c>
      <c r="X64" s="1">
        <v>543803</v>
      </c>
      <c r="Y64" s="1">
        <v>538359</v>
      </c>
      <c r="Z64" s="1">
        <v>527375</v>
      </c>
      <c r="AA64" s="1">
        <v>367261</v>
      </c>
      <c r="AB64" s="1">
        <v>361021</v>
      </c>
      <c r="AC64" s="1">
        <v>357738</v>
      </c>
      <c r="AD64" s="1">
        <v>424994</v>
      </c>
      <c r="AE64" s="1">
        <v>410659</v>
      </c>
      <c r="AF64" s="1">
        <v>414534</v>
      </c>
      <c r="AG64" s="1">
        <v>464249</v>
      </c>
      <c r="AH64" s="1">
        <v>462112</v>
      </c>
      <c r="AI64" s="1">
        <v>480182</v>
      </c>
      <c r="AJ64" s="1">
        <v>480858</v>
      </c>
      <c r="AK64" s="1">
        <v>488872</v>
      </c>
      <c r="AL64" s="1">
        <v>479453</v>
      </c>
      <c r="AM64" s="1">
        <v>746</v>
      </c>
      <c r="AN64" s="1">
        <v>664</v>
      </c>
      <c r="AO64" s="1">
        <v>604</v>
      </c>
      <c r="BH64" s="1">
        <v>153</v>
      </c>
      <c r="BI64" s="1">
        <v>111</v>
      </c>
      <c r="BJ64" s="1">
        <v>87</v>
      </c>
      <c r="BK64" s="1">
        <v>59</v>
      </c>
      <c r="BL64" s="1">
        <v>91</v>
      </c>
      <c r="BM64" s="1">
        <v>47</v>
      </c>
      <c r="BP64" s="1"/>
      <c r="BQ64" s="1"/>
      <c r="BR64" s="1"/>
      <c r="BS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</row>
    <row r="65" spans="1:112">
      <c r="A65" s="3" t="s">
        <v>34</v>
      </c>
      <c r="B65" s="1">
        <v>7198.8450000000003</v>
      </c>
      <c r="C65" s="1">
        <v>5</v>
      </c>
      <c r="D65" s="1" t="s">
        <v>0</v>
      </c>
      <c r="E65" s="1">
        <v>37</v>
      </c>
      <c r="F65" s="1">
        <v>706698</v>
      </c>
      <c r="G65" s="1">
        <v>699044</v>
      </c>
      <c r="H65" s="1">
        <v>709325</v>
      </c>
      <c r="I65" s="1">
        <v>485731</v>
      </c>
      <c r="J65" s="1">
        <v>377607</v>
      </c>
      <c r="K65" s="1">
        <v>369609</v>
      </c>
      <c r="L65" s="1">
        <v>542767</v>
      </c>
      <c r="M65" s="1">
        <v>528883</v>
      </c>
      <c r="N65" s="1">
        <v>468311</v>
      </c>
      <c r="O65" s="1">
        <v>551889</v>
      </c>
      <c r="P65" s="1">
        <v>522903</v>
      </c>
      <c r="Q65" s="1">
        <v>554313</v>
      </c>
      <c r="R65" s="1">
        <v>496275</v>
      </c>
      <c r="S65" s="1">
        <v>493260</v>
      </c>
      <c r="T65" s="1">
        <v>474679</v>
      </c>
      <c r="U65" s="1">
        <v>475907</v>
      </c>
      <c r="V65" s="1">
        <v>457136</v>
      </c>
      <c r="W65" s="1">
        <v>457214</v>
      </c>
      <c r="X65" s="1">
        <v>601930</v>
      </c>
      <c r="Y65" s="1">
        <v>595160</v>
      </c>
      <c r="Z65" s="1">
        <v>582630</v>
      </c>
      <c r="AA65" s="1">
        <v>414361</v>
      </c>
      <c r="AB65" s="1">
        <v>408004</v>
      </c>
      <c r="AC65" s="1">
        <v>405453</v>
      </c>
      <c r="AD65" s="1">
        <v>476462</v>
      </c>
      <c r="AE65" s="1">
        <v>458126</v>
      </c>
      <c r="AF65" s="1">
        <v>465143</v>
      </c>
      <c r="AG65" s="1">
        <v>519229</v>
      </c>
      <c r="AH65" s="1">
        <v>510734</v>
      </c>
      <c r="AI65" s="1">
        <v>527538</v>
      </c>
      <c r="AJ65" s="1">
        <v>531425</v>
      </c>
      <c r="AK65" s="1">
        <v>534281</v>
      </c>
      <c r="AL65" s="1">
        <v>523645</v>
      </c>
      <c r="AM65" s="1">
        <v>845</v>
      </c>
      <c r="AN65" s="1">
        <v>769</v>
      </c>
      <c r="AO65" s="1">
        <v>663</v>
      </c>
      <c r="BH65" s="1">
        <v>93</v>
      </c>
      <c r="BI65" s="1">
        <v>131</v>
      </c>
      <c r="BJ65" s="1">
        <v>115</v>
      </c>
      <c r="BK65" s="1">
        <v>65</v>
      </c>
      <c r="BL65" s="1">
        <v>77</v>
      </c>
      <c r="BM65" s="1">
        <v>43</v>
      </c>
      <c r="BP65" s="1"/>
      <c r="BQ65" s="1"/>
      <c r="BR65" s="1"/>
      <c r="BS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</row>
    <row r="66" spans="1:112">
      <c r="A66" s="3" t="s">
        <v>35</v>
      </c>
      <c r="B66" s="1">
        <v>10798.629000000001</v>
      </c>
      <c r="C66" s="1">
        <v>5</v>
      </c>
      <c r="D66" s="1" t="s">
        <v>0</v>
      </c>
      <c r="E66" s="1">
        <v>37</v>
      </c>
      <c r="F66" s="1">
        <v>736266</v>
      </c>
      <c r="G66" s="1">
        <v>737327</v>
      </c>
      <c r="H66" s="1">
        <v>750770</v>
      </c>
      <c r="I66" s="1">
        <v>517508</v>
      </c>
      <c r="J66" s="1">
        <v>410309</v>
      </c>
      <c r="K66" s="1">
        <v>401782</v>
      </c>
      <c r="L66" s="1">
        <v>575996</v>
      </c>
      <c r="M66" s="1">
        <v>559760</v>
      </c>
      <c r="N66" s="1">
        <v>504373</v>
      </c>
      <c r="O66" s="1">
        <v>590954</v>
      </c>
      <c r="P66" s="1">
        <v>564467</v>
      </c>
      <c r="Q66" s="1">
        <v>591932</v>
      </c>
      <c r="R66" s="1">
        <v>531829</v>
      </c>
      <c r="S66" s="1">
        <v>529286</v>
      </c>
      <c r="T66" s="1">
        <v>510939</v>
      </c>
      <c r="U66" s="1">
        <v>510047</v>
      </c>
      <c r="V66" s="1">
        <v>494512</v>
      </c>
      <c r="W66" s="1">
        <v>493264</v>
      </c>
      <c r="X66" s="1">
        <v>637619</v>
      </c>
      <c r="Y66" s="1">
        <v>636551</v>
      </c>
      <c r="Z66" s="1">
        <v>621584</v>
      </c>
      <c r="AA66" s="1">
        <v>450301</v>
      </c>
      <c r="AB66" s="1">
        <v>444383</v>
      </c>
      <c r="AC66" s="1">
        <v>445074</v>
      </c>
      <c r="AD66" s="1">
        <v>517686</v>
      </c>
      <c r="AE66" s="1">
        <v>492858</v>
      </c>
      <c r="AF66" s="1">
        <v>500090</v>
      </c>
      <c r="AG66" s="1">
        <v>555738</v>
      </c>
      <c r="AH66" s="1">
        <v>542442</v>
      </c>
      <c r="AI66" s="1">
        <v>569411</v>
      </c>
      <c r="AJ66" s="1">
        <v>572814</v>
      </c>
      <c r="AK66" s="1">
        <v>577929</v>
      </c>
      <c r="AL66" s="1">
        <v>562692</v>
      </c>
      <c r="AM66" s="1">
        <v>978</v>
      </c>
      <c r="AN66" s="1">
        <v>770</v>
      </c>
      <c r="AO66" s="1">
        <v>748</v>
      </c>
      <c r="BH66" s="1">
        <v>99</v>
      </c>
      <c r="BI66" s="1">
        <v>113</v>
      </c>
      <c r="BJ66" s="1">
        <v>145</v>
      </c>
      <c r="BK66" s="1">
        <v>77</v>
      </c>
      <c r="BL66" s="1">
        <v>61</v>
      </c>
      <c r="BM66" s="1">
        <v>53</v>
      </c>
      <c r="BP66" s="1"/>
      <c r="BQ66" s="1"/>
      <c r="BR66" s="1"/>
      <c r="BS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</row>
    <row r="67" spans="1:112">
      <c r="A67" s="3" t="s">
        <v>36</v>
      </c>
      <c r="B67" s="1">
        <v>14398.407999999999</v>
      </c>
      <c r="C67" s="1">
        <v>5</v>
      </c>
      <c r="D67" s="1" t="s">
        <v>0</v>
      </c>
      <c r="E67" s="1">
        <v>37</v>
      </c>
      <c r="F67" s="1">
        <v>766379</v>
      </c>
      <c r="G67" s="1">
        <v>769989</v>
      </c>
      <c r="H67" s="1">
        <v>784243</v>
      </c>
      <c r="I67" s="1">
        <v>543807</v>
      </c>
      <c r="J67" s="1">
        <v>433230</v>
      </c>
      <c r="K67" s="1">
        <v>424217</v>
      </c>
      <c r="L67" s="1">
        <v>604561</v>
      </c>
      <c r="M67" s="1">
        <v>594034</v>
      </c>
      <c r="N67" s="1">
        <v>530311</v>
      </c>
      <c r="O67" s="1">
        <v>624471</v>
      </c>
      <c r="P67" s="1">
        <v>596192</v>
      </c>
      <c r="Q67" s="1">
        <v>628254</v>
      </c>
      <c r="R67" s="1">
        <v>562711</v>
      </c>
      <c r="S67" s="1">
        <v>561383</v>
      </c>
      <c r="T67" s="1">
        <v>543403</v>
      </c>
      <c r="U67" s="1">
        <v>541071</v>
      </c>
      <c r="V67" s="1">
        <v>520741</v>
      </c>
      <c r="W67" s="1">
        <v>517659</v>
      </c>
      <c r="X67" s="1">
        <v>671255</v>
      </c>
      <c r="Y67" s="1">
        <v>664456</v>
      </c>
      <c r="Z67" s="1">
        <v>655093</v>
      </c>
      <c r="AA67" s="1">
        <v>481318</v>
      </c>
      <c r="AB67" s="1">
        <v>481595</v>
      </c>
      <c r="AC67" s="1">
        <v>475650</v>
      </c>
      <c r="AD67" s="1">
        <v>550140</v>
      </c>
      <c r="AE67" s="1">
        <v>520249</v>
      </c>
      <c r="AF67" s="1">
        <v>527505</v>
      </c>
      <c r="AG67" s="1">
        <v>584748</v>
      </c>
      <c r="AH67" s="1">
        <v>569507</v>
      </c>
      <c r="AI67" s="1">
        <v>599007</v>
      </c>
      <c r="AJ67" s="1">
        <v>602542</v>
      </c>
      <c r="AK67" s="1">
        <v>604350</v>
      </c>
      <c r="AL67" s="1">
        <v>591771</v>
      </c>
      <c r="AM67" s="1">
        <v>1041</v>
      </c>
      <c r="AN67" s="1">
        <v>883</v>
      </c>
      <c r="AO67" s="1">
        <v>815</v>
      </c>
      <c r="BH67" s="1">
        <v>87</v>
      </c>
      <c r="BI67" s="1">
        <v>93</v>
      </c>
      <c r="BJ67" s="1">
        <v>105</v>
      </c>
      <c r="BK67" s="1">
        <v>81</v>
      </c>
      <c r="BL67" s="1">
        <v>43</v>
      </c>
      <c r="BM67" s="1">
        <v>35</v>
      </c>
      <c r="BP67" s="1"/>
      <c r="BQ67" s="1"/>
      <c r="BR67" s="1"/>
      <c r="BS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</row>
    <row r="68" spans="1:112">
      <c r="A68" s="3" t="s">
        <v>37</v>
      </c>
      <c r="B68" s="1">
        <v>17998.183000000001</v>
      </c>
      <c r="C68" s="1">
        <v>5</v>
      </c>
      <c r="D68" s="1" t="s">
        <v>0</v>
      </c>
      <c r="E68" s="1">
        <v>37</v>
      </c>
      <c r="F68" s="1">
        <v>795349</v>
      </c>
      <c r="G68" s="1">
        <v>799407</v>
      </c>
      <c r="H68" s="1">
        <v>812939</v>
      </c>
      <c r="I68" s="1">
        <v>570053</v>
      </c>
      <c r="J68" s="1">
        <v>460731</v>
      </c>
      <c r="K68" s="1">
        <v>453654</v>
      </c>
      <c r="L68" s="1">
        <v>627165</v>
      </c>
      <c r="M68" s="1">
        <v>619069</v>
      </c>
      <c r="N68" s="1">
        <v>553560</v>
      </c>
      <c r="O68" s="1">
        <v>654087</v>
      </c>
      <c r="P68" s="1">
        <v>628622</v>
      </c>
      <c r="Q68" s="1">
        <v>658438</v>
      </c>
      <c r="R68" s="1">
        <v>589747</v>
      </c>
      <c r="S68" s="1">
        <v>590954</v>
      </c>
      <c r="T68" s="1">
        <v>571578</v>
      </c>
      <c r="U68" s="1">
        <v>569326</v>
      </c>
      <c r="V68" s="1">
        <v>543091</v>
      </c>
      <c r="W68" s="1">
        <v>540529</v>
      </c>
      <c r="X68" s="1">
        <v>701142</v>
      </c>
      <c r="Y68" s="1">
        <v>695805</v>
      </c>
      <c r="Z68" s="1">
        <v>683422</v>
      </c>
      <c r="AA68" s="1">
        <v>512960</v>
      </c>
      <c r="AB68" s="1">
        <v>509518</v>
      </c>
      <c r="AC68" s="1">
        <v>502299</v>
      </c>
      <c r="AD68" s="1">
        <v>578018</v>
      </c>
      <c r="AE68" s="1">
        <v>542573</v>
      </c>
      <c r="AF68" s="1">
        <v>550472</v>
      </c>
      <c r="AG68" s="1">
        <v>611989</v>
      </c>
      <c r="AH68" s="1">
        <v>593587</v>
      </c>
      <c r="AI68" s="1">
        <v>625553</v>
      </c>
      <c r="AJ68" s="1">
        <v>627530</v>
      </c>
      <c r="AK68" s="1">
        <v>629810</v>
      </c>
      <c r="AL68" s="1">
        <v>615354</v>
      </c>
      <c r="AM68" s="1">
        <v>1195</v>
      </c>
      <c r="AN68" s="1">
        <v>905</v>
      </c>
      <c r="AO68" s="1">
        <v>777</v>
      </c>
      <c r="BH68" s="1">
        <v>103</v>
      </c>
      <c r="BI68" s="1">
        <v>149</v>
      </c>
      <c r="BJ68" s="1">
        <v>111</v>
      </c>
      <c r="BK68" s="1">
        <v>83</v>
      </c>
      <c r="BL68" s="1">
        <v>69</v>
      </c>
      <c r="BM68" s="1">
        <v>49</v>
      </c>
      <c r="BP68" s="1"/>
      <c r="BQ68" s="1"/>
      <c r="BR68" s="1"/>
      <c r="BS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</row>
    <row r="69" spans="1:112">
      <c r="A69" s="3" t="s">
        <v>38</v>
      </c>
      <c r="B69" s="1">
        <v>21597.962</v>
      </c>
      <c r="C69" s="1">
        <v>5</v>
      </c>
      <c r="D69" s="1" t="s">
        <v>0</v>
      </c>
      <c r="E69" s="1">
        <v>37</v>
      </c>
      <c r="F69" s="1">
        <v>825114</v>
      </c>
      <c r="G69" s="1">
        <v>829207</v>
      </c>
      <c r="H69" s="1">
        <v>844884</v>
      </c>
      <c r="I69" s="1">
        <v>595981</v>
      </c>
      <c r="J69" s="1">
        <v>486506</v>
      </c>
      <c r="K69" s="1">
        <v>474562</v>
      </c>
      <c r="L69" s="1">
        <v>661268</v>
      </c>
      <c r="M69" s="1">
        <v>646295</v>
      </c>
      <c r="N69" s="1">
        <v>580661</v>
      </c>
      <c r="O69" s="1">
        <v>685092</v>
      </c>
      <c r="P69" s="1">
        <v>657955</v>
      </c>
      <c r="Q69" s="1">
        <v>686536</v>
      </c>
      <c r="R69" s="1">
        <v>617204</v>
      </c>
      <c r="S69" s="1">
        <v>617611</v>
      </c>
      <c r="T69" s="1">
        <v>597903</v>
      </c>
      <c r="U69" s="1">
        <v>592980</v>
      </c>
      <c r="V69" s="1">
        <v>567826</v>
      </c>
      <c r="W69" s="1">
        <v>561710</v>
      </c>
      <c r="X69" s="1">
        <v>730622</v>
      </c>
      <c r="Y69" s="1">
        <v>723925</v>
      </c>
      <c r="Z69" s="1">
        <v>713264</v>
      </c>
      <c r="AA69" s="1">
        <v>541462</v>
      </c>
      <c r="AB69" s="1">
        <v>534635</v>
      </c>
      <c r="AC69" s="1">
        <v>528008</v>
      </c>
      <c r="AD69" s="1">
        <v>601770</v>
      </c>
      <c r="AE69" s="1">
        <v>569445</v>
      </c>
      <c r="AF69" s="1">
        <v>575615</v>
      </c>
      <c r="AG69" s="1">
        <v>637060</v>
      </c>
      <c r="AH69" s="1">
        <v>617819</v>
      </c>
      <c r="AI69" s="1">
        <v>651876</v>
      </c>
      <c r="AJ69" s="1">
        <v>655374</v>
      </c>
      <c r="AK69" s="1">
        <v>656922</v>
      </c>
      <c r="AL69" s="1">
        <v>639989</v>
      </c>
      <c r="AM69" s="1">
        <v>1199</v>
      </c>
      <c r="AN69" s="1">
        <v>913</v>
      </c>
      <c r="AO69" s="1">
        <v>795</v>
      </c>
      <c r="BH69" s="1">
        <v>128</v>
      </c>
      <c r="BI69" s="1">
        <v>96</v>
      </c>
      <c r="BJ69" s="1">
        <v>104</v>
      </c>
      <c r="BK69" s="1">
        <v>120</v>
      </c>
      <c r="BL69" s="1">
        <v>86</v>
      </c>
      <c r="BM69" s="1">
        <v>50</v>
      </c>
      <c r="BP69" s="1"/>
      <c r="BQ69" s="1"/>
      <c r="BR69" s="1"/>
      <c r="BS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</row>
    <row r="70" spans="1:112">
      <c r="A70" s="3" t="s">
        <v>39</v>
      </c>
      <c r="B70" s="1">
        <v>25197.746999999999</v>
      </c>
      <c r="C70" s="1">
        <v>5</v>
      </c>
      <c r="D70" s="1" t="s">
        <v>0</v>
      </c>
      <c r="E70" s="1">
        <v>37</v>
      </c>
      <c r="F70" s="1">
        <v>854171</v>
      </c>
      <c r="G70" s="1">
        <v>861651</v>
      </c>
      <c r="H70" s="1">
        <v>874435</v>
      </c>
      <c r="I70" s="1">
        <v>619938</v>
      </c>
      <c r="J70" s="1">
        <v>510769</v>
      </c>
      <c r="K70" s="1">
        <v>494991</v>
      </c>
      <c r="L70" s="1">
        <v>689787</v>
      </c>
      <c r="M70" s="1">
        <v>672592</v>
      </c>
      <c r="N70" s="1">
        <v>603719</v>
      </c>
      <c r="O70" s="1">
        <v>715003</v>
      </c>
      <c r="P70" s="1">
        <v>684786</v>
      </c>
      <c r="Q70" s="1">
        <v>714609</v>
      </c>
      <c r="R70" s="1">
        <v>647956</v>
      </c>
      <c r="S70" s="1">
        <v>650978</v>
      </c>
      <c r="T70" s="1">
        <v>627180</v>
      </c>
      <c r="U70" s="1">
        <v>617174</v>
      </c>
      <c r="V70" s="1">
        <v>591049</v>
      </c>
      <c r="W70" s="1">
        <v>583003</v>
      </c>
      <c r="X70" s="1">
        <v>760168</v>
      </c>
      <c r="Y70" s="1">
        <v>753436</v>
      </c>
      <c r="Z70" s="1">
        <v>742675</v>
      </c>
      <c r="AA70" s="1">
        <v>567832</v>
      </c>
      <c r="AB70" s="1">
        <v>560668</v>
      </c>
      <c r="AC70" s="1">
        <v>555170</v>
      </c>
      <c r="AD70" s="1">
        <v>626651</v>
      </c>
      <c r="AE70" s="1">
        <v>596095</v>
      </c>
      <c r="AF70" s="1">
        <v>599722</v>
      </c>
      <c r="AG70" s="1">
        <v>662627</v>
      </c>
      <c r="AH70" s="1">
        <v>642059</v>
      </c>
      <c r="AI70" s="1">
        <v>679313</v>
      </c>
      <c r="AJ70" s="1">
        <v>678595</v>
      </c>
      <c r="AK70" s="1">
        <v>679999</v>
      </c>
      <c r="AL70" s="1">
        <v>665249</v>
      </c>
      <c r="AM70" s="1">
        <v>1148</v>
      </c>
      <c r="AN70" s="1">
        <v>1014</v>
      </c>
      <c r="AO70" s="1">
        <v>940</v>
      </c>
      <c r="BH70" s="1">
        <v>121</v>
      </c>
      <c r="BI70" s="1">
        <v>139</v>
      </c>
      <c r="BJ70" s="1">
        <v>97</v>
      </c>
      <c r="BK70" s="1">
        <v>89</v>
      </c>
      <c r="BL70" s="1">
        <v>91</v>
      </c>
      <c r="BM70" s="1">
        <v>51</v>
      </c>
      <c r="BP70" s="1"/>
      <c r="BQ70" s="1"/>
      <c r="BR70" s="1"/>
      <c r="BS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</row>
    <row r="71" spans="1:112">
      <c r="A71" s="3" t="s">
        <v>40</v>
      </c>
      <c r="B71" s="1">
        <v>28797.524000000001</v>
      </c>
      <c r="C71" s="1">
        <v>5</v>
      </c>
      <c r="D71" s="1" t="s">
        <v>0</v>
      </c>
      <c r="E71" s="1">
        <v>37</v>
      </c>
      <c r="F71" s="1">
        <v>885063</v>
      </c>
      <c r="G71" s="1">
        <v>890512</v>
      </c>
      <c r="H71" s="1">
        <v>906284</v>
      </c>
      <c r="I71" s="1">
        <v>643653</v>
      </c>
      <c r="J71" s="1">
        <v>533405</v>
      </c>
      <c r="K71" s="1">
        <v>520191</v>
      </c>
      <c r="L71" s="1">
        <v>716411</v>
      </c>
      <c r="M71" s="1">
        <v>701598</v>
      </c>
      <c r="N71" s="1">
        <v>631146</v>
      </c>
      <c r="O71" s="1">
        <v>741435</v>
      </c>
      <c r="P71" s="1">
        <v>713758</v>
      </c>
      <c r="Q71" s="1">
        <v>746226</v>
      </c>
      <c r="R71" s="1">
        <v>677142</v>
      </c>
      <c r="S71" s="1">
        <v>681486</v>
      </c>
      <c r="T71" s="1">
        <v>651353</v>
      </c>
      <c r="U71" s="1">
        <v>639019</v>
      </c>
      <c r="V71" s="1">
        <v>612649</v>
      </c>
      <c r="W71" s="1">
        <v>605815</v>
      </c>
      <c r="X71" s="1">
        <v>790674</v>
      </c>
      <c r="Y71" s="1">
        <v>782979</v>
      </c>
      <c r="Z71" s="1">
        <v>768398</v>
      </c>
      <c r="AA71" s="1">
        <v>593976</v>
      </c>
      <c r="AB71" s="1">
        <v>585059</v>
      </c>
      <c r="AC71" s="1">
        <v>576864</v>
      </c>
      <c r="AD71" s="1">
        <v>651524</v>
      </c>
      <c r="AE71" s="1">
        <v>616580</v>
      </c>
      <c r="AF71" s="1">
        <v>621622</v>
      </c>
      <c r="AG71" s="1">
        <v>688824</v>
      </c>
      <c r="AH71" s="1">
        <v>666870</v>
      </c>
      <c r="AI71" s="1">
        <v>702634</v>
      </c>
      <c r="AJ71" s="1">
        <v>701748</v>
      </c>
      <c r="AK71" s="1">
        <v>703929</v>
      </c>
      <c r="AL71" s="1">
        <v>690416</v>
      </c>
      <c r="AM71" s="1">
        <v>1356</v>
      </c>
      <c r="AN71" s="1">
        <v>1096</v>
      </c>
      <c r="AO71" s="1">
        <v>806</v>
      </c>
      <c r="BH71" s="1">
        <v>71</v>
      </c>
      <c r="BI71" s="1">
        <v>105</v>
      </c>
      <c r="BJ71" s="1">
        <v>105</v>
      </c>
      <c r="BK71" s="1">
        <v>111</v>
      </c>
      <c r="BL71" s="1">
        <v>59</v>
      </c>
      <c r="BM71" s="1">
        <v>39</v>
      </c>
      <c r="BP71" s="1"/>
      <c r="BQ71" s="1"/>
      <c r="BR71" s="1"/>
      <c r="BS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</row>
    <row r="72" spans="1:112">
      <c r="A72" s="3" t="s">
        <v>41</v>
      </c>
      <c r="B72" s="1">
        <v>32397.297999999999</v>
      </c>
      <c r="C72" s="1">
        <v>5</v>
      </c>
      <c r="D72" s="1" t="s">
        <v>0</v>
      </c>
      <c r="E72" s="1">
        <v>37</v>
      </c>
      <c r="F72" s="1">
        <v>916345</v>
      </c>
      <c r="G72" s="1">
        <v>922027</v>
      </c>
      <c r="H72" s="1">
        <v>937821</v>
      </c>
      <c r="I72" s="1">
        <v>671420</v>
      </c>
      <c r="J72" s="1">
        <v>556179</v>
      </c>
      <c r="K72" s="1">
        <v>541664</v>
      </c>
      <c r="L72" s="1">
        <v>744213</v>
      </c>
      <c r="M72" s="1">
        <v>730177</v>
      </c>
      <c r="N72" s="1">
        <v>656680</v>
      </c>
      <c r="O72" s="1">
        <v>771912</v>
      </c>
      <c r="P72" s="1">
        <v>744137</v>
      </c>
      <c r="Q72" s="1">
        <v>774277</v>
      </c>
      <c r="R72" s="1">
        <v>710932</v>
      </c>
      <c r="S72" s="1">
        <v>711721</v>
      </c>
      <c r="T72" s="1">
        <v>684862</v>
      </c>
      <c r="U72" s="1">
        <v>667314</v>
      </c>
      <c r="V72" s="1">
        <v>635121</v>
      </c>
      <c r="W72" s="1">
        <v>628087</v>
      </c>
      <c r="X72" s="1">
        <v>818283</v>
      </c>
      <c r="Y72" s="1">
        <v>808617</v>
      </c>
      <c r="Z72" s="1">
        <v>797603</v>
      </c>
      <c r="AA72" s="1">
        <v>619504</v>
      </c>
      <c r="AB72" s="1">
        <v>608525</v>
      </c>
      <c r="AC72" s="1">
        <v>604305</v>
      </c>
      <c r="AD72" s="1">
        <v>680448</v>
      </c>
      <c r="AE72" s="1">
        <v>639547</v>
      </c>
      <c r="AF72" s="1">
        <v>647128</v>
      </c>
      <c r="AG72" s="1">
        <v>718004</v>
      </c>
      <c r="AH72" s="1">
        <v>696426</v>
      </c>
      <c r="AI72" s="1">
        <v>731367</v>
      </c>
      <c r="AJ72" s="1">
        <v>724815</v>
      </c>
      <c r="AK72" s="1">
        <v>724260</v>
      </c>
      <c r="AL72" s="1">
        <v>708287</v>
      </c>
      <c r="AM72" s="1">
        <v>1398</v>
      </c>
      <c r="AN72" s="1">
        <v>1004</v>
      </c>
      <c r="AO72" s="1">
        <v>886</v>
      </c>
      <c r="BH72" s="1">
        <v>85</v>
      </c>
      <c r="BI72" s="1">
        <v>91</v>
      </c>
      <c r="BJ72" s="1">
        <v>87</v>
      </c>
      <c r="BK72" s="1">
        <v>103</v>
      </c>
      <c r="BL72" s="1">
        <v>77</v>
      </c>
      <c r="BM72" s="1">
        <v>29</v>
      </c>
      <c r="BP72" s="1"/>
      <c r="BQ72" s="1"/>
      <c r="BR72" s="1"/>
      <c r="BS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</row>
    <row r="73" spans="1:112">
      <c r="A73" s="3" t="s">
        <v>42</v>
      </c>
      <c r="B73" s="1">
        <v>35997.078000000001</v>
      </c>
      <c r="C73" s="1">
        <v>5</v>
      </c>
      <c r="D73" s="1" t="s">
        <v>0</v>
      </c>
      <c r="E73" s="1">
        <v>37</v>
      </c>
      <c r="F73" s="1">
        <v>945464</v>
      </c>
      <c r="G73" s="1">
        <v>954750</v>
      </c>
      <c r="H73" s="1">
        <v>969573</v>
      </c>
      <c r="I73" s="1">
        <v>699165</v>
      </c>
      <c r="J73" s="1">
        <v>583362</v>
      </c>
      <c r="K73" s="1">
        <v>564805</v>
      </c>
      <c r="L73" s="1">
        <v>773196</v>
      </c>
      <c r="M73" s="1">
        <v>756319</v>
      </c>
      <c r="N73" s="1">
        <v>682077</v>
      </c>
      <c r="O73" s="1">
        <v>800719</v>
      </c>
      <c r="P73" s="1">
        <v>771272</v>
      </c>
      <c r="Q73" s="1">
        <v>798272</v>
      </c>
      <c r="R73" s="1">
        <v>738628</v>
      </c>
      <c r="S73" s="1">
        <v>737250</v>
      </c>
      <c r="T73" s="1">
        <v>709602</v>
      </c>
      <c r="U73" s="1">
        <v>690031</v>
      </c>
      <c r="V73" s="1">
        <v>661163</v>
      </c>
      <c r="W73" s="1">
        <v>649481</v>
      </c>
      <c r="X73" s="1">
        <v>844297</v>
      </c>
      <c r="Y73" s="1">
        <v>835411</v>
      </c>
      <c r="Z73" s="1">
        <v>824871</v>
      </c>
      <c r="AA73" s="1">
        <v>643208</v>
      </c>
      <c r="AB73" s="1">
        <v>631655</v>
      </c>
      <c r="AC73" s="1">
        <v>628175</v>
      </c>
      <c r="AD73" s="1">
        <v>702792</v>
      </c>
      <c r="AE73" s="1">
        <v>662954</v>
      </c>
      <c r="AF73" s="1">
        <v>669713</v>
      </c>
      <c r="AG73" s="1">
        <v>743825</v>
      </c>
      <c r="AH73" s="1">
        <v>719145</v>
      </c>
      <c r="AI73" s="1">
        <v>756959</v>
      </c>
      <c r="AJ73" s="1">
        <v>744960</v>
      </c>
      <c r="AK73" s="1">
        <v>743991</v>
      </c>
      <c r="AL73" s="1">
        <v>730492</v>
      </c>
      <c r="AM73" s="1">
        <v>1430</v>
      </c>
      <c r="AN73" s="1">
        <v>1174</v>
      </c>
      <c r="AO73" s="1">
        <v>892</v>
      </c>
      <c r="BH73" s="1">
        <v>103</v>
      </c>
      <c r="BI73" s="1">
        <v>161</v>
      </c>
      <c r="BJ73" s="1">
        <v>119</v>
      </c>
      <c r="BK73" s="1">
        <v>69</v>
      </c>
      <c r="BL73" s="1">
        <v>59</v>
      </c>
      <c r="BM73" s="1">
        <v>41</v>
      </c>
      <c r="BP73" s="1"/>
      <c r="BQ73" s="1"/>
      <c r="BR73" s="1"/>
      <c r="BS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</row>
    <row r="74" spans="1:112">
      <c r="A74" s="3" t="s">
        <v>43</v>
      </c>
      <c r="B74" s="1">
        <v>39596.855000000003</v>
      </c>
      <c r="C74" s="1">
        <v>5</v>
      </c>
      <c r="D74" s="1" t="s">
        <v>0</v>
      </c>
      <c r="E74" s="1">
        <v>37</v>
      </c>
      <c r="F74" s="1">
        <v>980372</v>
      </c>
      <c r="G74" s="1">
        <v>985912</v>
      </c>
      <c r="H74" s="1">
        <v>1002437</v>
      </c>
      <c r="I74" s="1">
        <v>726005</v>
      </c>
      <c r="J74" s="1">
        <v>608917</v>
      </c>
      <c r="K74" s="1">
        <v>588845</v>
      </c>
      <c r="L74" s="1">
        <v>805214</v>
      </c>
      <c r="M74" s="1">
        <v>786258</v>
      </c>
      <c r="N74" s="1">
        <v>713298</v>
      </c>
      <c r="O74" s="1">
        <v>823063</v>
      </c>
      <c r="P74" s="1">
        <v>797504</v>
      </c>
      <c r="Q74" s="1">
        <v>828005</v>
      </c>
      <c r="R74" s="1">
        <v>767177</v>
      </c>
      <c r="S74" s="1">
        <v>769420</v>
      </c>
      <c r="T74" s="1">
        <v>741492</v>
      </c>
      <c r="U74" s="1">
        <v>717214</v>
      </c>
      <c r="V74" s="1">
        <v>686387</v>
      </c>
      <c r="W74" s="1">
        <v>672422</v>
      </c>
      <c r="X74" s="1">
        <v>876564</v>
      </c>
      <c r="Y74" s="1">
        <v>867059</v>
      </c>
      <c r="Z74" s="1">
        <v>857505</v>
      </c>
      <c r="AA74" s="1">
        <v>667224</v>
      </c>
      <c r="AB74" s="1">
        <v>656131</v>
      </c>
      <c r="AC74" s="1">
        <v>652012</v>
      </c>
      <c r="AD74" s="1">
        <v>732089</v>
      </c>
      <c r="AE74" s="1">
        <v>687679</v>
      </c>
      <c r="AF74" s="1">
        <v>692619</v>
      </c>
      <c r="AG74" s="1">
        <v>770739</v>
      </c>
      <c r="AH74" s="1">
        <v>745434</v>
      </c>
      <c r="AI74" s="1">
        <v>785959</v>
      </c>
      <c r="AJ74" s="1">
        <v>766072</v>
      </c>
      <c r="AK74" s="1">
        <v>766796</v>
      </c>
      <c r="AL74" s="1">
        <v>750593</v>
      </c>
      <c r="AM74" s="1">
        <v>1411</v>
      </c>
      <c r="AN74" s="1">
        <v>1258</v>
      </c>
      <c r="AO74" s="1">
        <v>1076</v>
      </c>
      <c r="BH74" s="1">
        <v>135</v>
      </c>
      <c r="BI74" s="1">
        <v>139</v>
      </c>
      <c r="BJ74" s="1">
        <v>125</v>
      </c>
      <c r="BK74" s="1">
        <v>129</v>
      </c>
      <c r="BL74" s="1">
        <v>113</v>
      </c>
      <c r="BM74" s="1">
        <v>63</v>
      </c>
      <c r="BP74" s="1"/>
      <c r="BQ74" s="1"/>
      <c r="BR74" s="1"/>
      <c r="BS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</row>
    <row r="75" spans="1:112">
      <c r="A75" s="3" t="s">
        <v>104</v>
      </c>
      <c r="B75" s="1">
        <v>43196.637999999999</v>
      </c>
      <c r="C75" s="1">
        <v>5</v>
      </c>
      <c r="D75" s="1" t="s">
        <v>0</v>
      </c>
      <c r="E75" s="1">
        <v>37</v>
      </c>
      <c r="F75" s="1">
        <v>1009284</v>
      </c>
      <c r="G75" s="1">
        <v>1014665</v>
      </c>
      <c r="H75" s="1">
        <v>1035520</v>
      </c>
      <c r="I75" s="1">
        <v>754307</v>
      </c>
      <c r="J75" s="1">
        <v>633228</v>
      </c>
      <c r="K75" s="1">
        <v>611804</v>
      </c>
      <c r="L75" s="1">
        <v>832155</v>
      </c>
      <c r="M75" s="1">
        <v>815873</v>
      </c>
      <c r="N75" s="1">
        <v>740247</v>
      </c>
      <c r="O75" s="1">
        <v>850442</v>
      </c>
      <c r="P75" s="1">
        <v>826904</v>
      </c>
      <c r="Q75" s="1">
        <v>853688</v>
      </c>
      <c r="R75" s="1">
        <v>798306</v>
      </c>
      <c r="S75" s="1">
        <v>800239</v>
      </c>
      <c r="T75" s="1">
        <v>768935</v>
      </c>
      <c r="U75" s="1">
        <v>741177</v>
      </c>
      <c r="V75" s="1">
        <v>709046</v>
      </c>
      <c r="W75" s="1">
        <v>696535</v>
      </c>
      <c r="X75" s="1">
        <v>906728</v>
      </c>
      <c r="Y75" s="1">
        <v>898481</v>
      </c>
      <c r="Z75" s="1">
        <v>885160</v>
      </c>
      <c r="AA75" s="1">
        <v>690239</v>
      </c>
      <c r="AB75" s="1">
        <v>679960</v>
      </c>
      <c r="AC75" s="1">
        <v>675891</v>
      </c>
      <c r="AD75" s="1">
        <v>755552</v>
      </c>
      <c r="AE75" s="1">
        <v>710857</v>
      </c>
      <c r="AF75" s="1">
        <v>714266</v>
      </c>
      <c r="AG75" s="1">
        <v>802596</v>
      </c>
      <c r="AH75" s="1">
        <v>772600</v>
      </c>
      <c r="AI75" s="1">
        <v>811927</v>
      </c>
      <c r="AJ75" s="1">
        <v>788446</v>
      </c>
      <c r="AK75" s="1">
        <v>787126</v>
      </c>
      <c r="AL75" s="1">
        <v>770428</v>
      </c>
      <c r="AM75" s="1">
        <v>1463</v>
      </c>
      <c r="AN75" s="1">
        <v>1181</v>
      </c>
      <c r="AO75" s="1">
        <v>999</v>
      </c>
      <c r="BH75" s="1">
        <v>111</v>
      </c>
      <c r="BI75" s="1">
        <v>149</v>
      </c>
      <c r="BJ75" s="1">
        <v>85</v>
      </c>
      <c r="BK75" s="1">
        <v>115</v>
      </c>
      <c r="BL75" s="1">
        <v>77</v>
      </c>
      <c r="BM75" s="1">
        <v>59</v>
      </c>
      <c r="BP75" s="1"/>
      <c r="BQ75" s="1"/>
      <c r="BR75" s="1"/>
      <c r="BS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</row>
    <row r="76" spans="1:112">
      <c r="A76" s="3" t="s">
        <v>105</v>
      </c>
      <c r="B76" s="1">
        <v>46796.415999999997</v>
      </c>
      <c r="C76" s="1">
        <v>5</v>
      </c>
      <c r="D76" s="1" t="s">
        <v>0</v>
      </c>
      <c r="E76" s="1">
        <v>37</v>
      </c>
      <c r="F76" s="1">
        <v>1035949</v>
      </c>
      <c r="G76" s="1">
        <v>1047027</v>
      </c>
      <c r="H76" s="1">
        <v>1065973</v>
      </c>
      <c r="I76" s="1">
        <v>780173</v>
      </c>
      <c r="J76" s="1">
        <v>655868</v>
      </c>
      <c r="K76" s="1">
        <v>635391</v>
      </c>
      <c r="L76" s="1">
        <v>864373</v>
      </c>
      <c r="M76" s="1">
        <v>844149</v>
      </c>
      <c r="N76" s="1">
        <v>766344</v>
      </c>
      <c r="O76" s="1">
        <v>876472</v>
      </c>
      <c r="P76" s="1">
        <v>851163</v>
      </c>
      <c r="Q76" s="1">
        <v>879892</v>
      </c>
      <c r="R76" s="1">
        <v>825049</v>
      </c>
      <c r="S76" s="1">
        <v>827849</v>
      </c>
      <c r="T76" s="1">
        <v>796873</v>
      </c>
      <c r="U76" s="1">
        <v>766827</v>
      </c>
      <c r="V76" s="1">
        <v>733005</v>
      </c>
      <c r="W76" s="1">
        <v>719515</v>
      </c>
      <c r="X76" s="1">
        <v>931406</v>
      </c>
      <c r="Y76" s="1">
        <v>922794</v>
      </c>
      <c r="Z76" s="1">
        <v>910176</v>
      </c>
      <c r="AA76" s="1">
        <v>713159</v>
      </c>
      <c r="AB76" s="1">
        <v>702538</v>
      </c>
      <c r="AC76" s="1">
        <v>698327</v>
      </c>
      <c r="AD76" s="1">
        <v>778090</v>
      </c>
      <c r="AE76" s="1">
        <v>733400</v>
      </c>
      <c r="AF76" s="1">
        <v>736635</v>
      </c>
      <c r="AG76" s="1">
        <v>827240</v>
      </c>
      <c r="AH76" s="1">
        <v>796037</v>
      </c>
      <c r="AI76" s="1">
        <v>838519</v>
      </c>
      <c r="AJ76" s="1">
        <v>801197</v>
      </c>
      <c r="AK76" s="1">
        <v>804676</v>
      </c>
      <c r="AL76" s="1">
        <v>788403</v>
      </c>
      <c r="AM76" s="1">
        <v>1555</v>
      </c>
      <c r="AN76" s="1">
        <v>1157</v>
      </c>
      <c r="AO76" s="1">
        <v>1063</v>
      </c>
      <c r="BH76" s="1">
        <v>132</v>
      </c>
      <c r="BI76" s="1">
        <v>114</v>
      </c>
      <c r="BJ76" s="1">
        <v>98</v>
      </c>
      <c r="BK76" s="1">
        <v>112</v>
      </c>
      <c r="BL76" s="1">
        <v>74</v>
      </c>
      <c r="BM76" s="1">
        <v>46</v>
      </c>
      <c r="BP76" s="1"/>
      <c r="BQ76" s="1"/>
      <c r="BR76" s="1"/>
      <c r="BS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</row>
    <row r="77" spans="1:112">
      <c r="A77" s="3" t="s">
        <v>106</v>
      </c>
      <c r="B77" s="1">
        <v>50396.192000000003</v>
      </c>
      <c r="C77" s="1">
        <v>5</v>
      </c>
      <c r="D77" s="1" t="s">
        <v>0</v>
      </c>
      <c r="E77" s="1">
        <v>37</v>
      </c>
      <c r="F77" s="1">
        <v>1068846</v>
      </c>
      <c r="G77" s="1">
        <v>1081048</v>
      </c>
      <c r="H77" s="1">
        <v>1100697</v>
      </c>
      <c r="I77" s="1">
        <v>810601</v>
      </c>
      <c r="J77" s="1">
        <v>684046</v>
      </c>
      <c r="K77" s="1">
        <v>664320</v>
      </c>
      <c r="L77" s="1">
        <v>896418</v>
      </c>
      <c r="M77" s="1">
        <v>877820</v>
      </c>
      <c r="N77" s="1">
        <v>799501</v>
      </c>
      <c r="O77" s="1">
        <v>907085</v>
      </c>
      <c r="P77" s="1">
        <v>881740</v>
      </c>
      <c r="Q77" s="1">
        <v>908197</v>
      </c>
      <c r="R77" s="1">
        <v>857347</v>
      </c>
      <c r="S77" s="1">
        <v>864339</v>
      </c>
      <c r="T77" s="1">
        <v>828485</v>
      </c>
      <c r="U77" s="1">
        <v>793996</v>
      </c>
      <c r="V77" s="1">
        <v>760573</v>
      </c>
      <c r="W77" s="1">
        <v>744192</v>
      </c>
      <c r="X77" s="1">
        <v>966880</v>
      </c>
      <c r="Y77" s="1">
        <v>956598</v>
      </c>
      <c r="Z77" s="1">
        <v>945417</v>
      </c>
      <c r="AA77" s="1">
        <v>740117</v>
      </c>
      <c r="AB77" s="1">
        <v>730015</v>
      </c>
      <c r="AC77" s="1">
        <v>722780</v>
      </c>
      <c r="AD77" s="1">
        <v>804193</v>
      </c>
      <c r="AE77" s="1">
        <v>762116</v>
      </c>
      <c r="AF77" s="1">
        <v>764464</v>
      </c>
      <c r="AG77" s="1">
        <v>859597</v>
      </c>
      <c r="AH77" s="1">
        <v>823875</v>
      </c>
      <c r="AI77" s="1">
        <v>868786</v>
      </c>
      <c r="AJ77" s="1">
        <v>826075</v>
      </c>
      <c r="AK77" s="1">
        <v>825711</v>
      </c>
      <c r="AL77" s="1">
        <v>808381</v>
      </c>
      <c r="AM77" s="1">
        <v>1469</v>
      </c>
      <c r="AN77" s="1">
        <v>1325</v>
      </c>
      <c r="AO77" s="1">
        <v>1093</v>
      </c>
      <c r="BH77" s="1">
        <v>93</v>
      </c>
      <c r="BI77" s="1">
        <v>149</v>
      </c>
      <c r="BJ77" s="1">
        <v>121</v>
      </c>
      <c r="BK77" s="1">
        <v>105</v>
      </c>
      <c r="BL77" s="1">
        <v>83</v>
      </c>
      <c r="BM77" s="1">
        <v>41</v>
      </c>
      <c r="BP77" s="1"/>
      <c r="BQ77" s="1"/>
      <c r="BR77" s="1"/>
      <c r="BS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</row>
    <row r="78" spans="1:112">
      <c r="A78" s="3" t="s">
        <v>107</v>
      </c>
      <c r="B78" s="1">
        <v>53995.972999999998</v>
      </c>
      <c r="C78" s="1">
        <v>4.9000000000000004</v>
      </c>
      <c r="D78" s="1" t="s">
        <v>0</v>
      </c>
      <c r="E78" s="1">
        <v>37</v>
      </c>
      <c r="F78" s="1">
        <v>1095922</v>
      </c>
      <c r="G78" s="1">
        <v>1110750</v>
      </c>
      <c r="H78" s="1">
        <v>1131275</v>
      </c>
      <c r="I78" s="1">
        <v>837271</v>
      </c>
      <c r="J78" s="1">
        <v>708146</v>
      </c>
      <c r="K78" s="1">
        <v>685650</v>
      </c>
      <c r="L78" s="1">
        <v>925380</v>
      </c>
      <c r="M78" s="1">
        <v>906264</v>
      </c>
      <c r="N78" s="1">
        <v>826903</v>
      </c>
      <c r="O78" s="1">
        <v>934819</v>
      </c>
      <c r="P78" s="1">
        <v>907042</v>
      </c>
      <c r="Q78" s="1">
        <v>934593</v>
      </c>
      <c r="R78" s="1">
        <v>886297</v>
      </c>
      <c r="S78" s="1">
        <v>889396</v>
      </c>
      <c r="T78" s="1">
        <v>858356</v>
      </c>
      <c r="U78" s="1">
        <v>817808</v>
      </c>
      <c r="V78" s="1">
        <v>784722</v>
      </c>
      <c r="W78" s="1">
        <v>766556</v>
      </c>
      <c r="X78" s="1">
        <v>991466</v>
      </c>
      <c r="Y78" s="1">
        <v>986076</v>
      </c>
      <c r="Z78" s="1">
        <v>973091</v>
      </c>
      <c r="AA78" s="1">
        <v>763903</v>
      </c>
      <c r="AB78" s="1">
        <v>750959</v>
      </c>
      <c r="AC78" s="1">
        <v>748908</v>
      </c>
      <c r="AD78" s="1">
        <v>831656</v>
      </c>
      <c r="AE78" s="1">
        <v>782131</v>
      </c>
      <c r="AF78" s="1">
        <v>784044</v>
      </c>
      <c r="AG78" s="1">
        <v>879597</v>
      </c>
      <c r="AH78" s="1">
        <v>852860</v>
      </c>
      <c r="AI78" s="1">
        <v>894849</v>
      </c>
      <c r="AJ78" s="1">
        <v>844313</v>
      </c>
      <c r="AK78" s="1">
        <v>844853</v>
      </c>
      <c r="AL78" s="1">
        <v>825641</v>
      </c>
      <c r="AM78" s="1">
        <v>1605</v>
      </c>
      <c r="AN78" s="1">
        <v>1319</v>
      </c>
      <c r="AO78" s="1">
        <v>1065</v>
      </c>
      <c r="BH78" s="1">
        <v>105</v>
      </c>
      <c r="BI78" s="1">
        <v>87</v>
      </c>
      <c r="BJ78" s="1">
        <v>133</v>
      </c>
      <c r="BK78" s="1">
        <v>57</v>
      </c>
      <c r="BL78" s="1">
        <v>89</v>
      </c>
      <c r="BM78" s="1">
        <v>47</v>
      </c>
      <c r="BP78" s="1"/>
      <c r="BQ78" s="1"/>
      <c r="BR78" s="1"/>
      <c r="BS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</row>
    <row r="79" spans="1:112">
      <c r="A79" s="3" t="s">
        <v>108</v>
      </c>
      <c r="B79" s="1">
        <v>57595.754999999997</v>
      </c>
      <c r="C79" s="1">
        <v>5</v>
      </c>
      <c r="D79" s="1" t="s">
        <v>0</v>
      </c>
      <c r="E79" s="1">
        <v>37</v>
      </c>
      <c r="F79" s="1">
        <v>1118501</v>
      </c>
      <c r="G79" s="1">
        <v>1134541</v>
      </c>
      <c r="H79" s="1">
        <v>1153386</v>
      </c>
      <c r="I79" s="1">
        <v>862664</v>
      </c>
      <c r="J79" s="1">
        <v>731060</v>
      </c>
      <c r="K79" s="1">
        <v>705202</v>
      </c>
      <c r="L79" s="1">
        <v>949845</v>
      </c>
      <c r="M79" s="1">
        <v>931139</v>
      </c>
      <c r="N79" s="1">
        <v>848865</v>
      </c>
      <c r="O79" s="1">
        <v>955353</v>
      </c>
      <c r="P79" s="1">
        <v>924931</v>
      </c>
      <c r="Q79" s="1">
        <v>958381</v>
      </c>
      <c r="R79" s="1">
        <v>911171</v>
      </c>
      <c r="S79" s="1">
        <v>913708</v>
      </c>
      <c r="T79" s="1">
        <v>880965</v>
      </c>
      <c r="U79" s="1">
        <v>837686</v>
      </c>
      <c r="V79" s="1">
        <v>801821</v>
      </c>
      <c r="W79" s="1">
        <v>782734</v>
      </c>
      <c r="X79" s="1">
        <v>1016604</v>
      </c>
      <c r="Y79" s="1">
        <v>1004327</v>
      </c>
      <c r="Z79" s="1">
        <v>997597</v>
      </c>
      <c r="AA79" s="1">
        <v>781486</v>
      </c>
      <c r="AB79" s="1">
        <v>770762</v>
      </c>
      <c r="AC79" s="1">
        <v>768588</v>
      </c>
      <c r="AD79" s="1">
        <v>845909</v>
      </c>
      <c r="AE79" s="1">
        <v>798761</v>
      </c>
      <c r="AF79" s="1">
        <v>802392</v>
      </c>
      <c r="AG79" s="1">
        <v>906912</v>
      </c>
      <c r="AH79" s="1">
        <v>873542</v>
      </c>
      <c r="AI79" s="1">
        <v>919273</v>
      </c>
      <c r="AJ79" s="1">
        <v>856888</v>
      </c>
      <c r="AK79" s="1">
        <v>855461</v>
      </c>
      <c r="AL79" s="1">
        <v>840757</v>
      </c>
      <c r="AM79" s="1">
        <v>1419</v>
      </c>
      <c r="AN79" s="1">
        <v>1269</v>
      </c>
      <c r="AO79" s="1">
        <v>1129</v>
      </c>
      <c r="BH79" s="1">
        <v>145</v>
      </c>
      <c r="BI79" s="1">
        <v>169</v>
      </c>
      <c r="BJ79" s="1">
        <v>165</v>
      </c>
      <c r="BK79" s="1">
        <v>125</v>
      </c>
      <c r="BL79" s="1">
        <v>55</v>
      </c>
      <c r="BM79" s="1">
        <v>29</v>
      </c>
      <c r="BP79" s="1"/>
      <c r="BQ79" s="1"/>
      <c r="BR79" s="1"/>
      <c r="BS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</row>
    <row r="80" spans="1:112">
      <c r="A80" s="3" t="s">
        <v>109</v>
      </c>
      <c r="B80" s="1">
        <v>61195.53</v>
      </c>
      <c r="C80" s="1">
        <v>5</v>
      </c>
      <c r="D80" s="1" t="s">
        <v>0</v>
      </c>
      <c r="E80" s="1">
        <v>37</v>
      </c>
      <c r="F80" s="1">
        <v>1143688</v>
      </c>
      <c r="G80" s="1">
        <v>1160011</v>
      </c>
      <c r="H80" s="1">
        <v>1179806</v>
      </c>
      <c r="I80" s="1">
        <v>883815</v>
      </c>
      <c r="J80" s="1">
        <v>754129</v>
      </c>
      <c r="K80" s="1">
        <v>732007</v>
      </c>
      <c r="L80" s="1">
        <v>978499</v>
      </c>
      <c r="M80" s="1">
        <v>959925</v>
      </c>
      <c r="N80" s="1">
        <v>878626</v>
      </c>
      <c r="O80" s="1">
        <v>975630</v>
      </c>
      <c r="P80" s="1">
        <v>948936</v>
      </c>
      <c r="Q80" s="1">
        <v>979471</v>
      </c>
      <c r="R80" s="1">
        <v>936844</v>
      </c>
      <c r="S80" s="1">
        <v>936380</v>
      </c>
      <c r="T80" s="1">
        <v>903893</v>
      </c>
      <c r="U80" s="1">
        <v>857655</v>
      </c>
      <c r="V80" s="1">
        <v>825823</v>
      </c>
      <c r="W80" s="1">
        <v>804396</v>
      </c>
      <c r="X80" s="1">
        <v>1039978</v>
      </c>
      <c r="Y80" s="1">
        <v>1030393</v>
      </c>
      <c r="Z80" s="1">
        <v>1024712</v>
      </c>
      <c r="AA80" s="1">
        <v>805538</v>
      </c>
      <c r="AB80" s="1">
        <v>795448</v>
      </c>
      <c r="AC80" s="1">
        <v>789543</v>
      </c>
      <c r="AD80" s="1">
        <v>872179</v>
      </c>
      <c r="AE80" s="1">
        <v>820303</v>
      </c>
      <c r="AF80" s="1">
        <v>826428</v>
      </c>
      <c r="AG80" s="1">
        <v>932697</v>
      </c>
      <c r="AH80" s="1">
        <v>895554</v>
      </c>
      <c r="AI80" s="1">
        <v>943778</v>
      </c>
      <c r="AJ80" s="1">
        <v>870079</v>
      </c>
      <c r="AK80" s="1">
        <v>865338</v>
      </c>
      <c r="AL80" s="1">
        <v>852705</v>
      </c>
      <c r="AM80" s="1">
        <v>1727</v>
      </c>
      <c r="AN80" s="1">
        <v>1413</v>
      </c>
      <c r="AO80" s="1">
        <v>1097</v>
      </c>
      <c r="BH80" s="1">
        <v>128</v>
      </c>
      <c r="BI80" s="1">
        <v>146</v>
      </c>
      <c r="BJ80" s="1">
        <v>128</v>
      </c>
      <c r="BK80" s="1">
        <v>124</v>
      </c>
      <c r="BL80" s="1">
        <v>112</v>
      </c>
      <c r="BM80" s="1">
        <v>30</v>
      </c>
      <c r="BP80" s="1"/>
      <c r="BQ80" s="1"/>
      <c r="BR80" s="1"/>
      <c r="BS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</row>
    <row r="81" spans="1:112">
      <c r="A81" s="3" t="s">
        <v>110</v>
      </c>
      <c r="B81" s="1">
        <v>64795.31</v>
      </c>
      <c r="C81" s="1">
        <v>5</v>
      </c>
      <c r="D81" s="1" t="s">
        <v>0</v>
      </c>
      <c r="E81" s="1">
        <v>37</v>
      </c>
      <c r="F81" s="1">
        <v>1166966</v>
      </c>
      <c r="G81" s="1">
        <v>1188633</v>
      </c>
      <c r="H81" s="1">
        <v>1207393</v>
      </c>
      <c r="I81" s="1">
        <v>904965</v>
      </c>
      <c r="J81" s="1">
        <v>776134</v>
      </c>
      <c r="K81" s="1">
        <v>750910</v>
      </c>
      <c r="L81" s="1">
        <v>1004987</v>
      </c>
      <c r="M81" s="1">
        <v>986555</v>
      </c>
      <c r="N81" s="1">
        <v>904949</v>
      </c>
      <c r="O81" s="1">
        <v>1004597</v>
      </c>
      <c r="P81" s="1">
        <v>974846</v>
      </c>
      <c r="Q81" s="1">
        <v>1005643</v>
      </c>
      <c r="R81" s="1">
        <v>965504</v>
      </c>
      <c r="S81" s="1">
        <v>964463</v>
      </c>
      <c r="T81" s="1">
        <v>930142</v>
      </c>
      <c r="U81" s="1">
        <v>881417</v>
      </c>
      <c r="V81" s="1">
        <v>849801</v>
      </c>
      <c r="W81" s="1">
        <v>822891</v>
      </c>
      <c r="X81" s="1">
        <v>1065926</v>
      </c>
      <c r="Y81" s="1">
        <v>1053655</v>
      </c>
      <c r="Z81" s="1">
        <v>1045061</v>
      </c>
      <c r="AA81" s="1">
        <v>823313</v>
      </c>
      <c r="AB81" s="1">
        <v>813543</v>
      </c>
      <c r="AC81" s="1">
        <v>811032</v>
      </c>
      <c r="AD81" s="1">
        <v>891668</v>
      </c>
      <c r="AE81" s="1">
        <v>839141</v>
      </c>
      <c r="AF81" s="1">
        <v>848748</v>
      </c>
      <c r="AG81" s="1">
        <v>954373</v>
      </c>
      <c r="AH81" s="1">
        <v>919508</v>
      </c>
      <c r="AI81" s="1">
        <v>965716</v>
      </c>
      <c r="AJ81" s="1">
        <v>885491</v>
      </c>
      <c r="AK81" s="1">
        <v>882541</v>
      </c>
      <c r="AL81" s="1">
        <v>869580</v>
      </c>
      <c r="AM81" s="1">
        <v>1538</v>
      </c>
      <c r="AN81" s="1">
        <v>1356</v>
      </c>
      <c r="AO81" s="1">
        <v>1114</v>
      </c>
      <c r="BH81" s="1">
        <v>191</v>
      </c>
      <c r="BI81" s="1">
        <v>123</v>
      </c>
      <c r="BJ81" s="1">
        <v>125</v>
      </c>
      <c r="BK81" s="1">
        <v>131</v>
      </c>
      <c r="BL81" s="1">
        <v>75</v>
      </c>
      <c r="BM81" s="1">
        <v>47</v>
      </c>
      <c r="BP81" s="1"/>
      <c r="BQ81" s="1"/>
      <c r="BR81" s="1"/>
      <c r="BS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</row>
    <row r="82" spans="1:112">
      <c r="A82" s="3" t="s">
        <v>111</v>
      </c>
      <c r="B82" s="1">
        <v>68395.09</v>
      </c>
      <c r="C82" s="1">
        <v>4.9000000000000004</v>
      </c>
      <c r="D82" s="1" t="s">
        <v>0</v>
      </c>
      <c r="E82" s="1">
        <v>37</v>
      </c>
      <c r="F82" s="1">
        <v>1194340</v>
      </c>
      <c r="G82" s="1">
        <v>1211515</v>
      </c>
      <c r="H82" s="1">
        <v>1234262</v>
      </c>
      <c r="I82" s="1">
        <v>933164</v>
      </c>
      <c r="J82" s="1">
        <v>800673</v>
      </c>
      <c r="K82" s="1">
        <v>773915</v>
      </c>
      <c r="L82" s="1">
        <v>1036584</v>
      </c>
      <c r="M82" s="1">
        <v>1012795</v>
      </c>
      <c r="N82" s="1">
        <v>931396</v>
      </c>
      <c r="O82" s="1">
        <v>1027491</v>
      </c>
      <c r="P82" s="1">
        <v>999124</v>
      </c>
      <c r="Q82" s="1">
        <v>1028734</v>
      </c>
      <c r="R82" s="1">
        <v>988267</v>
      </c>
      <c r="S82" s="1">
        <v>989474</v>
      </c>
      <c r="T82" s="1">
        <v>957874</v>
      </c>
      <c r="U82" s="1">
        <v>902495</v>
      </c>
      <c r="V82" s="1">
        <v>865269</v>
      </c>
      <c r="W82" s="1">
        <v>844878</v>
      </c>
      <c r="X82" s="1">
        <v>1090630</v>
      </c>
      <c r="Y82" s="1">
        <v>1080561</v>
      </c>
      <c r="Z82" s="1">
        <v>1070357</v>
      </c>
      <c r="AA82" s="1">
        <v>850677</v>
      </c>
      <c r="AB82" s="1">
        <v>834787</v>
      </c>
      <c r="AC82" s="1">
        <v>833624</v>
      </c>
      <c r="AD82" s="1">
        <v>914500</v>
      </c>
      <c r="AE82" s="1">
        <v>859839</v>
      </c>
      <c r="AF82" s="1">
        <v>866831</v>
      </c>
      <c r="AG82" s="1">
        <v>980822</v>
      </c>
      <c r="AH82" s="1">
        <v>942361</v>
      </c>
      <c r="AI82" s="1">
        <v>990438</v>
      </c>
      <c r="AJ82" s="1">
        <v>900961</v>
      </c>
      <c r="AK82" s="1">
        <v>895428</v>
      </c>
      <c r="AL82" s="1">
        <v>886917</v>
      </c>
      <c r="AM82" s="1">
        <v>1705</v>
      </c>
      <c r="AN82" s="1">
        <v>1467</v>
      </c>
      <c r="AO82" s="1">
        <v>1265</v>
      </c>
      <c r="BH82" s="1">
        <v>121</v>
      </c>
      <c r="BI82" s="1">
        <v>159</v>
      </c>
      <c r="BJ82" s="1">
        <v>109</v>
      </c>
      <c r="BK82" s="1">
        <v>135</v>
      </c>
      <c r="BL82" s="1">
        <v>97</v>
      </c>
      <c r="BM82" s="1">
        <v>47</v>
      </c>
      <c r="BP82" s="1"/>
      <c r="BQ82" s="1"/>
      <c r="BR82" s="1"/>
      <c r="BS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</row>
    <row r="83" spans="1:112">
      <c r="A83" s="3" t="s">
        <v>112</v>
      </c>
      <c r="B83" s="1">
        <v>71994.865000000005</v>
      </c>
      <c r="C83" s="1">
        <v>5</v>
      </c>
      <c r="D83" s="1" t="s">
        <v>0</v>
      </c>
      <c r="E83" s="1">
        <v>37</v>
      </c>
      <c r="F83" s="1">
        <v>1220669</v>
      </c>
      <c r="G83" s="1">
        <v>1238922</v>
      </c>
      <c r="H83" s="1">
        <v>1259890</v>
      </c>
      <c r="I83" s="1">
        <v>956888</v>
      </c>
      <c r="J83" s="1">
        <v>822598</v>
      </c>
      <c r="K83" s="1">
        <v>794036</v>
      </c>
      <c r="L83" s="1">
        <v>1062162</v>
      </c>
      <c r="M83" s="1">
        <v>1039420</v>
      </c>
      <c r="N83" s="1">
        <v>961271</v>
      </c>
      <c r="O83" s="1">
        <v>1049869</v>
      </c>
      <c r="P83" s="1">
        <v>1021977</v>
      </c>
      <c r="Q83" s="1">
        <v>1053990</v>
      </c>
      <c r="R83" s="1">
        <v>1015127</v>
      </c>
      <c r="S83" s="1">
        <v>1016162</v>
      </c>
      <c r="T83" s="1">
        <v>980527</v>
      </c>
      <c r="U83" s="1">
        <v>926240</v>
      </c>
      <c r="V83" s="1">
        <v>890003</v>
      </c>
      <c r="W83" s="1">
        <v>864273</v>
      </c>
      <c r="X83" s="1">
        <v>1114591</v>
      </c>
      <c r="Y83" s="1">
        <v>1104960</v>
      </c>
      <c r="Z83" s="1">
        <v>1094278</v>
      </c>
      <c r="AA83" s="1">
        <v>872584</v>
      </c>
      <c r="AB83" s="1">
        <v>860186</v>
      </c>
      <c r="AC83" s="1">
        <v>852993</v>
      </c>
      <c r="AD83" s="1">
        <v>934292</v>
      </c>
      <c r="AE83" s="1">
        <v>880798</v>
      </c>
      <c r="AF83" s="1">
        <v>887652</v>
      </c>
      <c r="AG83" s="1">
        <v>1003863</v>
      </c>
      <c r="AH83" s="1">
        <v>965450</v>
      </c>
      <c r="AI83" s="1">
        <v>1012573</v>
      </c>
      <c r="AJ83" s="1">
        <v>914807</v>
      </c>
      <c r="AK83" s="1">
        <v>909012</v>
      </c>
      <c r="AL83" s="1">
        <v>900064</v>
      </c>
      <c r="AM83" s="1">
        <v>1795</v>
      </c>
      <c r="AN83" s="1">
        <v>1435</v>
      </c>
      <c r="AO83" s="1">
        <v>1293</v>
      </c>
      <c r="BH83" s="1">
        <v>134</v>
      </c>
      <c r="BI83" s="1">
        <v>174</v>
      </c>
      <c r="BJ83" s="1">
        <v>136</v>
      </c>
      <c r="BK83" s="1">
        <v>124</v>
      </c>
      <c r="BL83" s="1">
        <v>100</v>
      </c>
      <c r="BM83" s="1">
        <v>76</v>
      </c>
      <c r="BP83" s="1"/>
      <c r="BQ83" s="1"/>
      <c r="BR83" s="1"/>
      <c r="BS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</row>
    <row r="84" spans="1:112">
      <c r="A84" s="3" t="s">
        <v>113</v>
      </c>
      <c r="B84" s="1">
        <v>75594.645000000004</v>
      </c>
      <c r="C84" s="1">
        <v>5</v>
      </c>
      <c r="D84" s="1" t="s">
        <v>0</v>
      </c>
      <c r="E84" s="1">
        <v>37</v>
      </c>
      <c r="F84" s="1">
        <v>1244975</v>
      </c>
      <c r="G84" s="1">
        <v>1266801</v>
      </c>
      <c r="H84" s="1">
        <v>1283793</v>
      </c>
      <c r="I84" s="1">
        <v>979852</v>
      </c>
      <c r="J84" s="1">
        <v>844769</v>
      </c>
      <c r="K84" s="1">
        <v>816522</v>
      </c>
      <c r="L84" s="1">
        <v>1088867</v>
      </c>
      <c r="M84" s="1">
        <v>1069343</v>
      </c>
      <c r="N84" s="1">
        <v>983801</v>
      </c>
      <c r="O84" s="1">
        <v>1073817</v>
      </c>
      <c r="P84" s="1">
        <v>1045905</v>
      </c>
      <c r="Q84" s="1">
        <v>1077490</v>
      </c>
      <c r="R84" s="1">
        <v>1036991</v>
      </c>
      <c r="S84" s="1">
        <v>1039077</v>
      </c>
      <c r="T84" s="1">
        <v>1003962</v>
      </c>
      <c r="U84" s="1">
        <v>945719</v>
      </c>
      <c r="V84" s="1">
        <v>911659</v>
      </c>
      <c r="W84" s="1">
        <v>882407</v>
      </c>
      <c r="X84" s="1">
        <v>1141885</v>
      </c>
      <c r="Y84" s="1">
        <v>1128184</v>
      </c>
      <c r="Z84" s="1">
        <v>1118382</v>
      </c>
      <c r="AA84" s="1">
        <v>893037</v>
      </c>
      <c r="AB84" s="1">
        <v>878262</v>
      </c>
      <c r="AC84" s="1">
        <v>877197</v>
      </c>
      <c r="AD84" s="1">
        <v>957059</v>
      </c>
      <c r="AE84" s="1">
        <v>900146</v>
      </c>
      <c r="AF84" s="1">
        <v>903844</v>
      </c>
      <c r="AG84" s="1">
        <v>1027975</v>
      </c>
      <c r="AH84" s="1">
        <v>986853</v>
      </c>
      <c r="AI84" s="1">
        <v>1040204</v>
      </c>
      <c r="AJ84" s="1">
        <v>928069</v>
      </c>
      <c r="AK84" s="1">
        <v>919749</v>
      </c>
      <c r="AL84" s="1">
        <v>917868</v>
      </c>
      <c r="AM84" s="1">
        <v>1860</v>
      </c>
      <c r="AN84" s="1">
        <v>1441</v>
      </c>
      <c r="AO84" s="1">
        <v>1235</v>
      </c>
      <c r="BH84" s="1">
        <v>153</v>
      </c>
      <c r="BI84" s="1">
        <v>149</v>
      </c>
      <c r="BJ84" s="1">
        <v>119</v>
      </c>
      <c r="BK84" s="1">
        <v>115</v>
      </c>
      <c r="BL84" s="1">
        <v>69</v>
      </c>
      <c r="BM84" s="1">
        <v>77</v>
      </c>
      <c r="BP84" s="1"/>
      <c r="BQ84" s="1"/>
      <c r="BR84" s="1"/>
      <c r="BS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</row>
    <row r="85" spans="1:112">
      <c r="A85" s="3" t="s">
        <v>114</v>
      </c>
      <c r="B85" s="1">
        <v>79194.426000000007</v>
      </c>
      <c r="C85" s="1">
        <v>5</v>
      </c>
      <c r="D85" s="1" t="s">
        <v>0</v>
      </c>
      <c r="E85" s="1">
        <v>37</v>
      </c>
      <c r="F85" s="1">
        <v>1262360</v>
      </c>
      <c r="G85" s="1">
        <v>1286727</v>
      </c>
      <c r="H85" s="1">
        <v>1308975</v>
      </c>
      <c r="I85" s="1">
        <v>999587</v>
      </c>
      <c r="J85" s="1">
        <v>865725</v>
      </c>
      <c r="K85" s="1">
        <v>835208</v>
      </c>
      <c r="L85" s="1">
        <v>1116307</v>
      </c>
      <c r="M85" s="1">
        <v>1092266</v>
      </c>
      <c r="N85" s="1">
        <v>1012739</v>
      </c>
      <c r="O85" s="1">
        <v>1094531</v>
      </c>
      <c r="P85" s="1">
        <v>1060976</v>
      </c>
      <c r="Q85" s="1">
        <v>1100697</v>
      </c>
      <c r="R85" s="1">
        <v>1061526</v>
      </c>
      <c r="S85" s="1">
        <v>1058124</v>
      </c>
      <c r="T85" s="1">
        <v>1023808</v>
      </c>
      <c r="U85" s="1">
        <v>964560</v>
      </c>
      <c r="V85" s="1">
        <v>929874</v>
      </c>
      <c r="W85" s="1">
        <v>897556</v>
      </c>
      <c r="X85" s="1">
        <v>1161987</v>
      </c>
      <c r="Y85" s="1">
        <v>1151532</v>
      </c>
      <c r="Z85" s="1">
        <v>1137942</v>
      </c>
      <c r="AA85" s="1">
        <v>913889</v>
      </c>
      <c r="AB85" s="1">
        <v>898707</v>
      </c>
      <c r="AC85" s="1">
        <v>894400</v>
      </c>
      <c r="AD85" s="1">
        <v>975018</v>
      </c>
      <c r="AE85" s="1">
        <v>921355</v>
      </c>
      <c r="AF85" s="1">
        <v>921342</v>
      </c>
      <c r="AG85" s="1">
        <v>1050169</v>
      </c>
      <c r="AH85" s="1">
        <v>1004792</v>
      </c>
      <c r="AI85" s="1">
        <v>1058269</v>
      </c>
      <c r="AJ85" s="1">
        <v>938193</v>
      </c>
      <c r="AK85" s="1">
        <v>932589</v>
      </c>
      <c r="AL85" s="1">
        <v>922989</v>
      </c>
      <c r="AM85" s="1">
        <v>1844</v>
      </c>
      <c r="AN85" s="1">
        <v>1476</v>
      </c>
      <c r="AO85" s="1">
        <v>1260</v>
      </c>
      <c r="BH85" s="1">
        <v>183</v>
      </c>
      <c r="BI85" s="1">
        <v>133</v>
      </c>
      <c r="BJ85" s="1">
        <v>135</v>
      </c>
      <c r="BK85" s="1">
        <v>173</v>
      </c>
      <c r="BL85" s="1">
        <v>73</v>
      </c>
      <c r="BM85" s="1">
        <v>55</v>
      </c>
      <c r="BP85" s="1"/>
      <c r="BQ85" s="1"/>
      <c r="BR85" s="1"/>
      <c r="BS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27"/>
      <c r="CS85" s="27"/>
      <c r="CT85" s="27"/>
      <c r="CU85" s="27"/>
      <c r="CV85" s="27"/>
      <c r="CW85" s="27"/>
      <c r="CX85" s="27"/>
      <c r="CY85" s="27"/>
      <c r="CZ85" s="27"/>
      <c r="DA85" s="27"/>
      <c r="DB85" s="27"/>
      <c r="DC85" s="27"/>
      <c r="DD85" s="27"/>
      <c r="DE85" s="27"/>
      <c r="DF85" s="27"/>
      <c r="DG85" s="27"/>
      <c r="DH85" s="27"/>
    </row>
    <row r="86" spans="1:112">
      <c r="A86" s="3" t="s">
        <v>115</v>
      </c>
      <c r="B86" s="1">
        <v>82794.2</v>
      </c>
      <c r="C86" s="1">
        <v>5.0999999999999996</v>
      </c>
      <c r="D86" s="1" t="s">
        <v>0</v>
      </c>
      <c r="E86" s="1">
        <v>37</v>
      </c>
      <c r="F86" s="1">
        <v>1292977</v>
      </c>
      <c r="G86" s="1">
        <v>1313853</v>
      </c>
      <c r="H86" s="1">
        <v>1335646</v>
      </c>
      <c r="I86" s="1">
        <v>1025811</v>
      </c>
      <c r="J86" s="1">
        <v>888087</v>
      </c>
      <c r="K86" s="1">
        <v>858479</v>
      </c>
      <c r="L86" s="1">
        <v>1146336</v>
      </c>
      <c r="M86" s="1">
        <v>1121920</v>
      </c>
      <c r="N86" s="1">
        <v>1038505</v>
      </c>
      <c r="O86" s="1">
        <v>1117785</v>
      </c>
      <c r="P86" s="1">
        <v>1089203</v>
      </c>
      <c r="Q86" s="1">
        <v>1123520</v>
      </c>
      <c r="R86" s="1">
        <v>1087488</v>
      </c>
      <c r="S86" s="1">
        <v>1085872</v>
      </c>
      <c r="T86" s="1">
        <v>1050790</v>
      </c>
      <c r="U86" s="1">
        <v>989545</v>
      </c>
      <c r="V86" s="1">
        <v>949668</v>
      </c>
      <c r="W86" s="1">
        <v>918420</v>
      </c>
      <c r="X86" s="1">
        <v>1187161</v>
      </c>
      <c r="Y86" s="1">
        <v>1172951</v>
      </c>
      <c r="Z86" s="1">
        <v>1165970</v>
      </c>
      <c r="AA86" s="1">
        <v>938249</v>
      </c>
      <c r="AB86" s="1">
        <v>919156</v>
      </c>
      <c r="AC86" s="1">
        <v>915156</v>
      </c>
      <c r="AD86" s="1">
        <v>992557</v>
      </c>
      <c r="AE86" s="1">
        <v>939705</v>
      </c>
      <c r="AF86" s="1">
        <v>939749</v>
      </c>
      <c r="AG86" s="1">
        <v>1072137</v>
      </c>
      <c r="AH86" s="1">
        <v>1031189</v>
      </c>
      <c r="AI86" s="1">
        <v>1083388</v>
      </c>
      <c r="AJ86" s="1">
        <v>948481</v>
      </c>
      <c r="AK86" s="1">
        <v>943193</v>
      </c>
      <c r="AL86" s="1">
        <v>936854</v>
      </c>
      <c r="AM86" s="1">
        <v>1862</v>
      </c>
      <c r="AN86" s="1">
        <v>1638</v>
      </c>
      <c r="AO86" s="1">
        <v>1370</v>
      </c>
      <c r="BH86" s="1">
        <v>81</v>
      </c>
      <c r="BI86" s="1">
        <v>159</v>
      </c>
      <c r="BJ86" s="1">
        <v>137</v>
      </c>
      <c r="BK86" s="1">
        <v>93</v>
      </c>
      <c r="BL86" s="1">
        <v>115</v>
      </c>
      <c r="BM86" s="1">
        <v>25</v>
      </c>
      <c r="BP86" s="1"/>
      <c r="BQ86" s="1"/>
      <c r="BR86" s="1"/>
      <c r="BS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27"/>
      <c r="CS86" s="27"/>
      <c r="CT86" s="27"/>
      <c r="CU86" s="27"/>
      <c r="CV86" s="27"/>
      <c r="CW86" s="27"/>
      <c r="CX86" s="27"/>
      <c r="CY86" s="27"/>
      <c r="CZ86" s="27"/>
      <c r="DA86" s="27"/>
      <c r="DB86" s="27"/>
      <c r="DC86" s="27"/>
      <c r="DD86" s="27"/>
      <c r="DE86" s="27"/>
      <c r="DF86" s="27"/>
      <c r="DG86" s="27"/>
      <c r="DH86" s="27"/>
    </row>
    <row r="87" spans="1:112">
      <c r="A87" s="3" t="s">
        <v>116</v>
      </c>
      <c r="B87" s="1">
        <v>86393.983999999997</v>
      </c>
      <c r="C87" s="1">
        <v>5</v>
      </c>
      <c r="D87" s="1" t="s">
        <v>0</v>
      </c>
      <c r="E87" s="1">
        <v>37</v>
      </c>
      <c r="F87" s="1">
        <v>1309778</v>
      </c>
      <c r="G87" s="1">
        <v>1338472</v>
      </c>
      <c r="H87" s="1">
        <v>1352428</v>
      </c>
      <c r="I87" s="1">
        <v>1045960</v>
      </c>
      <c r="J87" s="1">
        <v>905202</v>
      </c>
      <c r="K87" s="1">
        <v>877299</v>
      </c>
      <c r="L87" s="1">
        <v>1167559</v>
      </c>
      <c r="M87" s="1">
        <v>1146439</v>
      </c>
      <c r="N87" s="1">
        <v>1059176</v>
      </c>
      <c r="O87" s="1">
        <v>1140008</v>
      </c>
      <c r="P87" s="1">
        <v>1107009</v>
      </c>
      <c r="Q87" s="1">
        <v>1139754</v>
      </c>
      <c r="R87" s="1">
        <v>1102507</v>
      </c>
      <c r="S87" s="1">
        <v>1105728</v>
      </c>
      <c r="T87" s="1">
        <v>1067914</v>
      </c>
      <c r="U87" s="1">
        <v>1007520</v>
      </c>
      <c r="V87" s="1">
        <v>967592</v>
      </c>
      <c r="W87" s="1">
        <v>935178</v>
      </c>
      <c r="X87" s="1">
        <v>1206027</v>
      </c>
      <c r="Y87" s="1">
        <v>1194970</v>
      </c>
      <c r="Z87" s="1">
        <v>1185353</v>
      </c>
      <c r="AA87" s="1">
        <v>950338</v>
      </c>
      <c r="AB87" s="1">
        <v>936381</v>
      </c>
      <c r="AC87" s="1">
        <v>933091</v>
      </c>
      <c r="AD87" s="1">
        <v>1012261</v>
      </c>
      <c r="AE87" s="1">
        <v>957023</v>
      </c>
      <c r="AF87" s="1">
        <v>955678</v>
      </c>
      <c r="AG87" s="1">
        <v>1092209</v>
      </c>
      <c r="AH87" s="1">
        <v>1049898</v>
      </c>
      <c r="AI87" s="1">
        <v>1098501</v>
      </c>
      <c r="AJ87" s="1">
        <v>959487</v>
      </c>
      <c r="AK87" s="1">
        <v>953389</v>
      </c>
      <c r="AL87" s="1">
        <v>941773</v>
      </c>
      <c r="AM87" s="1">
        <v>1834</v>
      </c>
      <c r="AN87" s="1">
        <v>1544</v>
      </c>
      <c r="AO87" s="1">
        <v>1306</v>
      </c>
      <c r="BH87" s="1">
        <v>144</v>
      </c>
      <c r="BI87" s="1">
        <v>196</v>
      </c>
      <c r="BJ87" s="1">
        <v>166</v>
      </c>
      <c r="BK87" s="1">
        <v>116</v>
      </c>
      <c r="BL87" s="1">
        <v>82</v>
      </c>
      <c r="BM87" s="1">
        <v>46</v>
      </c>
      <c r="BP87" s="1"/>
      <c r="BQ87" s="1"/>
      <c r="BR87" s="1"/>
      <c r="BS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27"/>
      <c r="CS87" s="27"/>
      <c r="CT87" s="27"/>
      <c r="CU87" s="27"/>
      <c r="CV87" s="27"/>
      <c r="CW87" s="27"/>
      <c r="CX87" s="27"/>
      <c r="CY87" s="27"/>
      <c r="CZ87" s="27"/>
      <c r="DA87" s="27"/>
      <c r="DB87" s="27"/>
      <c r="DC87" s="27"/>
      <c r="DD87" s="27"/>
      <c r="DE87" s="27"/>
      <c r="DF87" s="27"/>
      <c r="DG87" s="27"/>
      <c r="DH87" s="27"/>
    </row>
    <row r="88" spans="1:112">
      <c r="A88" s="3" t="s">
        <v>117</v>
      </c>
      <c r="B88" s="1">
        <v>89993.759000000005</v>
      </c>
      <c r="C88" s="1">
        <v>4.9000000000000004</v>
      </c>
      <c r="D88" s="1" t="s">
        <v>0</v>
      </c>
      <c r="E88" s="1">
        <v>37</v>
      </c>
      <c r="F88" s="1">
        <v>1335127</v>
      </c>
      <c r="G88" s="1">
        <v>1353181</v>
      </c>
      <c r="H88" s="1">
        <v>1372348</v>
      </c>
      <c r="I88" s="1">
        <v>1065766</v>
      </c>
      <c r="J88" s="1">
        <v>925009</v>
      </c>
      <c r="K88" s="1">
        <v>895734</v>
      </c>
      <c r="L88" s="1">
        <v>1194525</v>
      </c>
      <c r="M88" s="1">
        <v>1170111</v>
      </c>
      <c r="N88" s="1">
        <v>1084116</v>
      </c>
      <c r="O88" s="1">
        <v>1157327</v>
      </c>
      <c r="P88" s="1">
        <v>1131903</v>
      </c>
      <c r="Q88" s="1">
        <v>1162445</v>
      </c>
      <c r="R88" s="1">
        <v>1127430</v>
      </c>
      <c r="S88" s="1">
        <v>1124965</v>
      </c>
      <c r="T88" s="1">
        <v>1087308</v>
      </c>
      <c r="U88" s="1">
        <v>1024248</v>
      </c>
      <c r="V88" s="1">
        <v>986978</v>
      </c>
      <c r="W88" s="1">
        <v>953395</v>
      </c>
      <c r="X88" s="1">
        <v>1228632</v>
      </c>
      <c r="Y88" s="1">
        <v>1217817</v>
      </c>
      <c r="Z88" s="1">
        <v>1205421</v>
      </c>
      <c r="AA88" s="1">
        <v>972103</v>
      </c>
      <c r="AB88" s="1">
        <v>952173</v>
      </c>
      <c r="AC88" s="1">
        <v>951118</v>
      </c>
      <c r="AD88" s="1">
        <v>1029593</v>
      </c>
      <c r="AE88" s="1">
        <v>972906</v>
      </c>
      <c r="AF88" s="1">
        <v>971812</v>
      </c>
      <c r="AG88" s="1">
        <v>1114351</v>
      </c>
      <c r="AH88" s="1">
        <v>1067094</v>
      </c>
      <c r="AI88" s="1">
        <v>1119438</v>
      </c>
      <c r="AJ88" s="1">
        <v>967230</v>
      </c>
      <c r="AK88" s="1">
        <v>961185</v>
      </c>
      <c r="AL88" s="1">
        <v>951217</v>
      </c>
      <c r="AM88" s="1">
        <v>1975</v>
      </c>
      <c r="AN88" s="1">
        <v>1597</v>
      </c>
      <c r="AO88" s="1">
        <v>1369</v>
      </c>
      <c r="BH88" s="1">
        <v>122</v>
      </c>
      <c r="BI88" s="1">
        <v>170</v>
      </c>
      <c r="BJ88" s="1">
        <v>138</v>
      </c>
      <c r="BK88" s="1">
        <v>126</v>
      </c>
      <c r="BL88" s="1">
        <v>80</v>
      </c>
      <c r="BM88" s="1">
        <v>88</v>
      </c>
      <c r="BP88" s="1"/>
      <c r="BQ88" s="1"/>
      <c r="BR88" s="1"/>
      <c r="BS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</row>
    <row r="89" spans="1:112">
      <c r="A89" s="3" t="s">
        <v>118</v>
      </c>
      <c r="B89" s="1">
        <v>93593.536999999997</v>
      </c>
      <c r="C89" s="1">
        <v>5</v>
      </c>
      <c r="D89" s="1" t="s">
        <v>0</v>
      </c>
      <c r="E89" s="1">
        <v>37</v>
      </c>
      <c r="F89" s="1">
        <v>1348803</v>
      </c>
      <c r="G89" s="1">
        <v>1372942</v>
      </c>
      <c r="H89" s="1">
        <v>1389133</v>
      </c>
      <c r="I89" s="1">
        <v>1081440</v>
      </c>
      <c r="J89" s="1">
        <v>945234</v>
      </c>
      <c r="K89" s="1">
        <v>913325</v>
      </c>
      <c r="L89" s="1">
        <v>1217569</v>
      </c>
      <c r="M89" s="1">
        <v>1194581</v>
      </c>
      <c r="N89" s="1">
        <v>1107383</v>
      </c>
      <c r="O89" s="1">
        <v>1173019</v>
      </c>
      <c r="P89" s="1">
        <v>1149242</v>
      </c>
      <c r="Q89" s="1">
        <v>1177196</v>
      </c>
      <c r="R89" s="1">
        <v>1140014</v>
      </c>
      <c r="S89" s="1">
        <v>1141828</v>
      </c>
      <c r="T89" s="1">
        <v>1104949</v>
      </c>
      <c r="U89" s="1">
        <v>1038709</v>
      </c>
      <c r="V89" s="1">
        <v>1000817</v>
      </c>
      <c r="W89" s="1">
        <v>966275</v>
      </c>
      <c r="X89" s="1">
        <v>1244026</v>
      </c>
      <c r="Y89" s="1">
        <v>1234028</v>
      </c>
      <c r="Z89" s="1">
        <v>1224715</v>
      </c>
      <c r="AA89" s="1">
        <v>988992</v>
      </c>
      <c r="AB89" s="1">
        <v>971288</v>
      </c>
      <c r="AC89" s="1">
        <v>968722</v>
      </c>
      <c r="AD89" s="1">
        <v>1044715</v>
      </c>
      <c r="AE89" s="1">
        <v>986222</v>
      </c>
      <c r="AF89" s="1">
        <v>984617</v>
      </c>
      <c r="AG89" s="1">
        <v>1128235</v>
      </c>
      <c r="AH89" s="1">
        <v>1083018</v>
      </c>
      <c r="AI89" s="1">
        <v>1136413</v>
      </c>
      <c r="AJ89" s="1">
        <v>976441</v>
      </c>
      <c r="AK89" s="1">
        <v>968373</v>
      </c>
      <c r="AL89" s="1">
        <v>952812</v>
      </c>
      <c r="AM89" s="1">
        <v>1952</v>
      </c>
      <c r="AN89" s="1">
        <v>1550</v>
      </c>
      <c r="AO89" s="1">
        <v>1308</v>
      </c>
      <c r="BH89" s="1">
        <v>148</v>
      </c>
      <c r="BI89" s="1">
        <v>140</v>
      </c>
      <c r="BJ89" s="1">
        <v>114</v>
      </c>
      <c r="BK89" s="1">
        <v>132</v>
      </c>
      <c r="BL89" s="1">
        <v>86</v>
      </c>
      <c r="BM89" s="1">
        <v>94</v>
      </c>
      <c r="BP89" s="1"/>
      <c r="BQ89" s="1"/>
      <c r="BR89" s="1"/>
      <c r="BS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27"/>
      <c r="CS89" s="27"/>
      <c r="CT89" s="27"/>
      <c r="CU89" s="27"/>
      <c r="CV89" s="27"/>
      <c r="CW89" s="27"/>
      <c r="CX89" s="27"/>
      <c r="CY89" s="27"/>
      <c r="CZ89" s="27"/>
      <c r="DA89" s="27"/>
      <c r="DB89" s="27"/>
      <c r="DC89" s="27"/>
      <c r="DD89" s="27"/>
      <c r="DE89" s="27"/>
      <c r="DF89" s="27"/>
      <c r="DG89" s="27"/>
      <c r="DH89" s="27"/>
    </row>
    <row r="90" spans="1:112">
      <c r="A90" s="3" t="s">
        <v>119</v>
      </c>
      <c r="B90" s="1">
        <v>97193.32</v>
      </c>
      <c r="C90" s="1">
        <v>5</v>
      </c>
      <c r="D90" s="1" t="s">
        <v>0</v>
      </c>
      <c r="E90" s="1">
        <v>37</v>
      </c>
      <c r="F90" s="1">
        <v>1366811</v>
      </c>
      <c r="G90" s="1">
        <v>1391528</v>
      </c>
      <c r="H90" s="1">
        <v>1413747</v>
      </c>
      <c r="I90" s="1">
        <v>1099025</v>
      </c>
      <c r="J90" s="1">
        <v>961263</v>
      </c>
      <c r="K90" s="1">
        <v>927060</v>
      </c>
      <c r="L90" s="1">
        <v>1241916</v>
      </c>
      <c r="M90" s="1">
        <v>1219908</v>
      </c>
      <c r="N90" s="1">
        <v>1130350</v>
      </c>
      <c r="O90" s="1">
        <v>1191370</v>
      </c>
      <c r="P90" s="1">
        <v>1167278</v>
      </c>
      <c r="Q90" s="1">
        <v>1197552</v>
      </c>
      <c r="R90" s="1">
        <v>1162864</v>
      </c>
      <c r="S90" s="1">
        <v>1161094</v>
      </c>
      <c r="T90" s="1">
        <v>1122134</v>
      </c>
      <c r="U90" s="1">
        <v>1058814</v>
      </c>
      <c r="V90" s="1">
        <v>1016396</v>
      </c>
      <c r="W90" s="1">
        <v>978655</v>
      </c>
      <c r="X90" s="1">
        <v>1266637</v>
      </c>
      <c r="Y90" s="1">
        <v>1253708</v>
      </c>
      <c r="Z90" s="1">
        <v>1237917</v>
      </c>
      <c r="AA90" s="1">
        <v>1003441</v>
      </c>
      <c r="AB90" s="1">
        <v>987333</v>
      </c>
      <c r="AC90" s="1">
        <v>984994</v>
      </c>
      <c r="AD90" s="1">
        <v>1059460</v>
      </c>
      <c r="AE90" s="1">
        <v>1000785</v>
      </c>
      <c r="AF90" s="1">
        <v>1000298</v>
      </c>
      <c r="AG90" s="1">
        <v>1148994</v>
      </c>
      <c r="AH90" s="1">
        <v>1102767</v>
      </c>
      <c r="AI90" s="1">
        <v>1153213</v>
      </c>
      <c r="AJ90" s="1">
        <v>984899</v>
      </c>
      <c r="AK90" s="1">
        <v>975515</v>
      </c>
      <c r="AL90" s="1">
        <v>963691</v>
      </c>
      <c r="AM90" s="1">
        <v>1945</v>
      </c>
      <c r="AN90" s="1">
        <v>1541</v>
      </c>
      <c r="AO90" s="1">
        <v>1255</v>
      </c>
      <c r="BH90" s="1">
        <v>172</v>
      </c>
      <c r="BI90" s="1">
        <v>206</v>
      </c>
      <c r="BJ90" s="1">
        <v>112</v>
      </c>
      <c r="BK90" s="1">
        <v>106</v>
      </c>
      <c r="BL90" s="1">
        <v>144</v>
      </c>
      <c r="BM90" s="1">
        <v>88</v>
      </c>
      <c r="BP90" s="1"/>
      <c r="BQ90" s="1"/>
      <c r="BR90" s="1"/>
      <c r="BS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27"/>
      <c r="CS90" s="27"/>
      <c r="CT90" s="27"/>
      <c r="CU90" s="27"/>
      <c r="CV90" s="27"/>
      <c r="CW90" s="27"/>
      <c r="CX90" s="27"/>
      <c r="CY90" s="27"/>
      <c r="CZ90" s="27"/>
      <c r="DA90" s="27"/>
      <c r="DB90" s="27"/>
      <c r="DC90" s="27"/>
      <c r="DD90" s="27"/>
      <c r="DE90" s="27"/>
      <c r="DF90" s="27"/>
      <c r="DG90" s="27"/>
      <c r="DH90" s="27"/>
    </row>
    <row r="91" spans="1:112">
      <c r="A91" s="3" t="s">
        <v>120</v>
      </c>
      <c r="B91" s="1">
        <v>100793.1</v>
      </c>
      <c r="C91" s="1">
        <v>5</v>
      </c>
      <c r="D91" s="1" t="s">
        <v>0</v>
      </c>
      <c r="E91" s="1">
        <v>37</v>
      </c>
      <c r="F91" s="1">
        <v>1382549</v>
      </c>
      <c r="G91" s="1">
        <v>1409804</v>
      </c>
      <c r="H91" s="1">
        <v>1428401</v>
      </c>
      <c r="I91" s="1">
        <v>1118130</v>
      </c>
      <c r="J91" s="1">
        <v>979288</v>
      </c>
      <c r="K91" s="1">
        <v>944993</v>
      </c>
      <c r="L91" s="1">
        <v>1268688</v>
      </c>
      <c r="M91" s="1">
        <v>1242114</v>
      </c>
      <c r="N91" s="1">
        <v>1155308</v>
      </c>
      <c r="O91" s="1">
        <v>1207117</v>
      </c>
      <c r="P91" s="1">
        <v>1186175</v>
      </c>
      <c r="Q91" s="1">
        <v>1213424</v>
      </c>
      <c r="R91" s="1">
        <v>1176367</v>
      </c>
      <c r="S91" s="1">
        <v>1176682</v>
      </c>
      <c r="T91" s="1">
        <v>1137081</v>
      </c>
      <c r="U91" s="1">
        <v>1073858</v>
      </c>
      <c r="V91" s="1">
        <v>1032867</v>
      </c>
      <c r="W91" s="1">
        <v>995634</v>
      </c>
      <c r="X91" s="1">
        <v>1283866</v>
      </c>
      <c r="Y91" s="1">
        <v>1270131</v>
      </c>
      <c r="Z91" s="1">
        <v>1256330</v>
      </c>
      <c r="AA91" s="1">
        <v>1018794</v>
      </c>
      <c r="AB91" s="1">
        <v>1004033</v>
      </c>
      <c r="AC91" s="1">
        <v>998820</v>
      </c>
      <c r="AD91" s="1">
        <v>1077036</v>
      </c>
      <c r="AE91" s="1">
        <v>1017492</v>
      </c>
      <c r="AF91" s="1">
        <v>1013726</v>
      </c>
      <c r="AG91" s="1">
        <v>1165625</v>
      </c>
      <c r="AH91" s="1">
        <v>1115987</v>
      </c>
      <c r="AI91" s="1">
        <v>1174950</v>
      </c>
      <c r="AJ91" s="1">
        <v>991340</v>
      </c>
      <c r="AK91" s="1">
        <v>980920</v>
      </c>
      <c r="AL91" s="1">
        <v>967135</v>
      </c>
      <c r="AM91" s="1">
        <v>2146</v>
      </c>
      <c r="AN91" s="1">
        <v>1750</v>
      </c>
      <c r="AO91" s="1">
        <v>1410</v>
      </c>
      <c r="BH91" s="1">
        <v>151</v>
      </c>
      <c r="BI91" s="1">
        <v>141</v>
      </c>
      <c r="BJ91" s="1">
        <v>87</v>
      </c>
      <c r="BK91" s="1">
        <v>117</v>
      </c>
      <c r="BL91" s="1">
        <v>135</v>
      </c>
      <c r="BM91" s="1">
        <v>49</v>
      </c>
      <c r="BP91" s="1"/>
      <c r="BQ91" s="1"/>
      <c r="BR91" s="1"/>
      <c r="BS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27"/>
      <c r="CS91" s="27"/>
      <c r="CT91" s="27"/>
      <c r="CU91" s="27"/>
      <c r="CV91" s="27"/>
      <c r="CW91" s="27"/>
      <c r="CX91" s="27"/>
      <c r="CY91" s="27"/>
      <c r="CZ91" s="27"/>
      <c r="DA91" s="27"/>
      <c r="DB91" s="27"/>
      <c r="DC91" s="27"/>
      <c r="DD91" s="27"/>
      <c r="DE91" s="27"/>
      <c r="DF91" s="27"/>
      <c r="DG91" s="27"/>
      <c r="DH91" s="27"/>
    </row>
    <row r="92" spans="1:112">
      <c r="A92" s="3" t="s">
        <v>121</v>
      </c>
      <c r="B92" s="1">
        <v>104392.874</v>
      </c>
      <c r="C92" s="1">
        <v>5</v>
      </c>
      <c r="D92" s="1" t="s">
        <v>0</v>
      </c>
      <c r="E92" s="1">
        <v>37</v>
      </c>
      <c r="F92" s="1">
        <v>1402379</v>
      </c>
      <c r="G92" s="1">
        <v>1424987</v>
      </c>
      <c r="H92" s="1">
        <v>1440810</v>
      </c>
      <c r="I92" s="1">
        <v>1134896</v>
      </c>
      <c r="J92" s="1">
        <v>1000145</v>
      </c>
      <c r="K92" s="1">
        <v>962043</v>
      </c>
      <c r="L92" s="1">
        <v>1293710</v>
      </c>
      <c r="M92" s="1">
        <v>1263657</v>
      </c>
      <c r="N92" s="1">
        <v>1176634</v>
      </c>
      <c r="O92" s="1">
        <v>1222822</v>
      </c>
      <c r="P92" s="1">
        <v>1202044</v>
      </c>
      <c r="Q92" s="1">
        <v>1229763</v>
      </c>
      <c r="R92" s="1">
        <v>1196063</v>
      </c>
      <c r="S92" s="1">
        <v>1199383</v>
      </c>
      <c r="T92" s="1">
        <v>1157007</v>
      </c>
      <c r="U92" s="1">
        <v>1091089</v>
      </c>
      <c r="V92" s="1">
        <v>1046926</v>
      </c>
      <c r="W92" s="1">
        <v>1010095</v>
      </c>
      <c r="X92" s="1">
        <v>1299589</v>
      </c>
      <c r="Y92" s="1">
        <v>1282940</v>
      </c>
      <c r="Z92" s="1">
        <v>1269189</v>
      </c>
      <c r="AA92" s="1">
        <v>1036353</v>
      </c>
      <c r="AB92" s="1">
        <v>1018957</v>
      </c>
      <c r="AC92" s="1">
        <v>1015768</v>
      </c>
      <c r="AD92" s="1">
        <v>1091699</v>
      </c>
      <c r="AE92" s="1">
        <v>1030801</v>
      </c>
      <c r="AF92" s="1">
        <v>1027427</v>
      </c>
      <c r="AG92" s="1">
        <v>1182478</v>
      </c>
      <c r="AH92" s="1">
        <v>1135712</v>
      </c>
      <c r="AI92" s="1">
        <v>1190500</v>
      </c>
      <c r="AJ92" s="1">
        <v>993903</v>
      </c>
      <c r="AK92" s="1">
        <v>987817</v>
      </c>
      <c r="AL92" s="1">
        <v>974994</v>
      </c>
      <c r="AM92" s="1">
        <v>2004</v>
      </c>
      <c r="AN92" s="1">
        <v>1609</v>
      </c>
      <c r="AO92" s="1">
        <v>1439</v>
      </c>
      <c r="BH92" s="1">
        <v>183</v>
      </c>
      <c r="BI92" s="1">
        <v>165</v>
      </c>
      <c r="BJ92" s="1">
        <v>155</v>
      </c>
      <c r="BK92" s="1">
        <v>159</v>
      </c>
      <c r="BL92" s="1">
        <v>111</v>
      </c>
      <c r="BM92" s="1">
        <v>71</v>
      </c>
      <c r="BP92" s="1"/>
      <c r="BQ92" s="1"/>
      <c r="BR92" s="1"/>
      <c r="BS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27"/>
      <c r="CS92" s="27"/>
      <c r="CT92" s="27"/>
      <c r="CU92" s="27"/>
      <c r="CV92" s="27"/>
      <c r="CW92" s="27"/>
      <c r="CX92" s="27"/>
      <c r="CY92" s="27"/>
      <c r="CZ92" s="27"/>
      <c r="DA92" s="27"/>
      <c r="DB92" s="27"/>
      <c r="DC92" s="27"/>
      <c r="DD92" s="27"/>
      <c r="DE92" s="27"/>
      <c r="DF92" s="27"/>
      <c r="DG92" s="27"/>
      <c r="DH92" s="27"/>
    </row>
    <row r="93" spans="1:112">
      <c r="A93" s="3" t="s">
        <v>122</v>
      </c>
      <c r="B93" s="1">
        <v>107992.65300000001</v>
      </c>
      <c r="C93" s="1">
        <v>5</v>
      </c>
      <c r="D93" s="1" t="s">
        <v>0</v>
      </c>
      <c r="E93" s="1">
        <v>37</v>
      </c>
      <c r="F93" s="1">
        <v>1417549</v>
      </c>
      <c r="G93" s="1">
        <v>1440939</v>
      </c>
      <c r="H93" s="1">
        <v>1459066</v>
      </c>
      <c r="I93" s="1">
        <v>1153052</v>
      </c>
      <c r="J93" s="1">
        <v>1015514</v>
      </c>
      <c r="K93" s="1">
        <v>976803</v>
      </c>
      <c r="L93" s="1">
        <v>1318234</v>
      </c>
      <c r="M93" s="1">
        <v>1282253</v>
      </c>
      <c r="N93" s="1">
        <v>1199715</v>
      </c>
      <c r="O93" s="1">
        <v>1235412</v>
      </c>
      <c r="P93" s="1">
        <v>1217398</v>
      </c>
      <c r="Q93" s="1">
        <v>1246114</v>
      </c>
      <c r="R93" s="1">
        <v>1209492</v>
      </c>
      <c r="S93" s="1">
        <v>1215343</v>
      </c>
      <c r="T93" s="1">
        <v>1169910</v>
      </c>
      <c r="U93" s="1">
        <v>1105454</v>
      </c>
      <c r="V93" s="1">
        <v>1060182</v>
      </c>
      <c r="W93" s="1">
        <v>1022677</v>
      </c>
      <c r="X93" s="1">
        <v>1315791</v>
      </c>
      <c r="Y93" s="1">
        <v>1301894</v>
      </c>
      <c r="Z93" s="1">
        <v>1284966</v>
      </c>
      <c r="AA93" s="1">
        <v>1051902</v>
      </c>
      <c r="AB93" s="1">
        <v>1040104</v>
      </c>
      <c r="AC93" s="1">
        <v>1029985</v>
      </c>
      <c r="AD93" s="1">
        <v>1104132</v>
      </c>
      <c r="AE93" s="1">
        <v>1044945</v>
      </c>
      <c r="AF93" s="1">
        <v>1036634</v>
      </c>
      <c r="AG93" s="1">
        <v>1195711</v>
      </c>
      <c r="AH93" s="1">
        <v>1149055</v>
      </c>
      <c r="AI93" s="1">
        <v>1202625</v>
      </c>
      <c r="AJ93" s="1">
        <v>998005</v>
      </c>
      <c r="AK93" s="1">
        <v>990546</v>
      </c>
      <c r="AL93" s="1">
        <v>978077</v>
      </c>
      <c r="AM93" s="1">
        <v>1925</v>
      </c>
      <c r="AN93" s="1">
        <v>1707</v>
      </c>
      <c r="AO93" s="1">
        <v>1317</v>
      </c>
      <c r="BH93" s="1">
        <v>163</v>
      </c>
      <c r="BI93" s="1">
        <v>147</v>
      </c>
      <c r="BJ93" s="1">
        <v>213</v>
      </c>
      <c r="BK93" s="1">
        <v>125</v>
      </c>
      <c r="BL93" s="1">
        <v>69</v>
      </c>
      <c r="BM93" s="1">
        <v>71</v>
      </c>
      <c r="BP93" s="1"/>
      <c r="BQ93" s="1"/>
      <c r="BR93" s="1"/>
      <c r="BS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27"/>
      <c r="CS93" s="27"/>
      <c r="CT93" s="27"/>
      <c r="CU93" s="27"/>
      <c r="CV93" s="27"/>
      <c r="CW93" s="27"/>
      <c r="CX93" s="27"/>
      <c r="CY93" s="27"/>
      <c r="CZ93" s="27"/>
      <c r="DA93" s="27"/>
      <c r="DB93" s="27"/>
      <c r="DC93" s="27"/>
      <c r="DD93" s="27"/>
      <c r="DE93" s="27"/>
      <c r="DF93" s="27"/>
      <c r="DG93" s="27"/>
      <c r="DH93" s="27"/>
    </row>
    <row r="94" spans="1:112">
      <c r="A94" s="3" t="s">
        <v>123</v>
      </c>
      <c r="B94" s="1">
        <v>111592.443</v>
      </c>
      <c r="C94" s="1">
        <v>5</v>
      </c>
      <c r="D94" s="1" t="s">
        <v>0</v>
      </c>
      <c r="E94" s="1">
        <v>37</v>
      </c>
      <c r="F94" s="1">
        <v>1425650</v>
      </c>
      <c r="G94" s="1">
        <v>1448485</v>
      </c>
      <c r="H94" s="1">
        <v>1469965</v>
      </c>
      <c r="I94" s="1">
        <v>1165954</v>
      </c>
      <c r="J94" s="1">
        <v>1028420</v>
      </c>
      <c r="K94" s="1">
        <v>995579</v>
      </c>
      <c r="L94" s="1">
        <v>1338037</v>
      </c>
      <c r="M94" s="1">
        <v>1307906</v>
      </c>
      <c r="N94" s="1">
        <v>1217426</v>
      </c>
      <c r="O94" s="1">
        <v>1250154</v>
      </c>
      <c r="P94" s="1">
        <v>1230086</v>
      </c>
      <c r="Q94" s="1">
        <v>1262699</v>
      </c>
      <c r="R94" s="1">
        <v>1227942</v>
      </c>
      <c r="S94" s="1">
        <v>1229579</v>
      </c>
      <c r="T94" s="1">
        <v>1183807</v>
      </c>
      <c r="U94" s="1">
        <v>1118742</v>
      </c>
      <c r="V94" s="1">
        <v>1076405</v>
      </c>
      <c r="W94" s="1">
        <v>1035268</v>
      </c>
      <c r="X94" s="1">
        <v>1328861</v>
      </c>
      <c r="Y94" s="1">
        <v>1314104</v>
      </c>
      <c r="Z94" s="1">
        <v>1305441</v>
      </c>
      <c r="AA94" s="1">
        <v>1065735</v>
      </c>
      <c r="AB94" s="1">
        <v>1052281</v>
      </c>
      <c r="AC94" s="1">
        <v>1045608</v>
      </c>
      <c r="AD94" s="1">
        <v>1112992</v>
      </c>
      <c r="AE94" s="1">
        <v>1055648</v>
      </c>
      <c r="AF94" s="1">
        <v>1049462</v>
      </c>
      <c r="AG94" s="1">
        <v>1209183</v>
      </c>
      <c r="AH94" s="1">
        <v>1163711</v>
      </c>
      <c r="AI94" s="1">
        <v>1218168</v>
      </c>
      <c r="AJ94" s="1">
        <v>1004038</v>
      </c>
      <c r="AK94" s="1">
        <v>995194</v>
      </c>
      <c r="AL94" s="1">
        <v>977837</v>
      </c>
      <c r="AM94" s="1">
        <v>1916</v>
      </c>
      <c r="AN94" s="1">
        <v>1704</v>
      </c>
      <c r="AO94" s="1">
        <v>1484</v>
      </c>
      <c r="BH94" s="1">
        <v>159</v>
      </c>
      <c r="BI94" s="1">
        <v>191</v>
      </c>
      <c r="BJ94" s="1">
        <v>169</v>
      </c>
      <c r="BK94" s="1">
        <v>111</v>
      </c>
      <c r="BL94" s="1">
        <v>109</v>
      </c>
      <c r="BM94" s="1">
        <v>59</v>
      </c>
      <c r="BP94" s="1"/>
      <c r="BQ94" s="1"/>
      <c r="BR94" s="1"/>
      <c r="BS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27"/>
      <c r="CS94" s="27"/>
      <c r="CT94" s="27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</row>
    <row r="95" spans="1:112">
      <c r="A95" s="3" t="s">
        <v>124</v>
      </c>
      <c r="B95" s="1">
        <v>115192.21799999999</v>
      </c>
      <c r="C95" s="1">
        <v>5</v>
      </c>
      <c r="D95" s="1" t="s">
        <v>0</v>
      </c>
      <c r="E95" s="1">
        <v>37</v>
      </c>
      <c r="F95" s="1">
        <v>1440704</v>
      </c>
      <c r="G95" s="1">
        <v>1463647</v>
      </c>
      <c r="H95" s="1">
        <v>1483289</v>
      </c>
      <c r="I95" s="1">
        <v>1180531</v>
      </c>
      <c r="J95" s="1">
        <v>1041312</v>
      </c>
      <c r="K95" s="1">
        <v>1006381</v>
      </c>
      <c r="L95" s="1">
        <v>1355262</v>
      </c>
      <c r="M95" s="1">
        <v>1325285</v>
      </c>
      <c r="N95" s="1">
        <v>1232674</v>
      </c>
      <c r="O95" s="1">
        <v>1258415</v>
      </c>
      <c r="P95" s="1">
        <v>1244278</v>
      </c>
      <c r="Q95" s="1">
        <v>1268957</v>
      </c>
      <c r="R95" s="1">
        <v>1241247</v>
      </c>
      <c r="S95" s="1">
        <v>1241195</v>
      </c>
      <c r="T95" s="1">
        <v>1199804</v>
      </c>
      <c r="U95" s="1">
        <v>1132874</v>
      </c>
      <c r="V95" s="1">
        <v>1084676</v>
      </c>
      <c r="W95" s="1">
        <v>1044110</v>
      </c>
      <c r="X95" s="1">
        <v>1343722</v>
      </c>
      <c r="Y95" s="1">
        <v>1322547</v>
      </c>
      <c r="Z95" s="1">
        <v>1315280</v>
      </c>
      <c r="AA95" s="1">
        <v>1084841</v>
      </c>
      <c r="AB95" s="1">
        <v>1064639</v>
      </c>
      <c r="AC95" s="1">
        <v>1056485</v>
      </c>
      <c r="AD95" s="1">
        <v>1123056</v>
      </c>
      <c r="AE95" s="1">
        <v>1063637</v>
      </c>
      <c r="AF95" s="1">
        <v>1051305</v>
      </c>
      <c r="AG95" s="1">
        <v>1219873</v>
      </c>
      <c r="AH95" s="1">
        <v>1181815</v>
      </c>
      <c r="AI95" s="1">
        <v>1230666</v>
      </c>
      <c r="AJ95" s="1">
        <v>1009268</v>
      </c>
      <c r="AK95" s="1">
        <v>993223</v>
      </c>
      <c r="AL95" s="1">
        <v>986465</v>
      </c>
      <c r="AM95" s="1">
        <v>2097</v>
      </c>
      <c r="AN95" s="1">
        <v>1791</v>
      </c>
      <c r="AO95" s="1">
        <v>1505</v>
      </c>
      <c r="BH95" s="1">
        <v>191</v>
      </c>
      <c r="BI95" s="1">
        <v>161</v>
      </c>
      <c r="BJ95" s="1">
        <v>131</v>
      </c>
      <c r="BK95" s="1">
        <v>127</v>
      </c>
      <c r="BL95" s="1">
        <v>91</v>
      </c>
      <c r="BM95" s="1">
        <v>67</v>
      </c>
      <c r="BP95" s="1"/>
      <c r="BQ95" s="1"/>
      <c r="BR95" s="1"/>
      <c r="BS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</row>
    <row r="96" spans="1:112">
      <c r="A96" s="3" t="s">
        <v>125</v>
      </c>
      <c r="B96" s="1">
        <v>118791.99</v>
      </c>
      <c r="C96" s="1">
        <v>5</v>
      </c>
      <c r="D96" s="1" t="s">
        <v>0</v>
      </c>
      <c r="E96" s="1">
        <v>37</v>
      </c>
      <c r="F96" s="1">
        <v>1447144</v>
      </c>
      <c r="G96" s="1">
        <v>1477339</v>
      </c>
      <c r="H96" s="1">
        <v>1496861</v>
      </c>
      <c r="I96" s="1">
        <v>1194444</v>
      </c>
      <c r="J96" s="1">
        <v>1057731</v>
      </c>
      <c r="K96" s="1">
        <v>1018031</v>
      </c>
      <c r="L96" s="1">
        <v>1374575</v>
      </c>
      <c r="M96" s="1">
        <v>1343477</v>
      </c>
      <c r="N96" s="1">
        <v>1256689</v>
      </c>
      <c r="O96" s="1">
        <v>1272216</v>
      </c>
      <c r="P96" s="1">
        <v>1252391</v>
      </c>
      <c r="Q96" s="1">
        <v>1278720</v>
      </c>
      <c r="R96" s="1">
        <v>1251801</v>
      </c>
      <c r="S96" s="1">
        <v>1255597</v>
      </c>
      <c r="T96" s="1">
        <v>1211906</v>
      </c>
      <c r="U96" s="1">
        <v>1147288</v>
      </c>
      <c r="V96" s="1">
        <v>1098901</v>
      </c>
      <c r="W96" s="1">
        <v>1057843</v>
      </c>
      <c r="X96" s="1">
        <v>1356504</v>
      </c>
      <c r="Y96" s="1">
        <v>1336314</v>
      </c>
      <c r="Z96" s="1">
        <v>1331166</v>
      </c>
      <c r="AA96" s="1">
        <v>1098323</v>
      </c>
      <c r="AB96" s="1">
        <v>1081429</v>
      </c>
      <c r="AC96" s="1">
        <v>1072664</v>
      </c>
      <c r="AD96" s="1">
        <v>1134258</v>
      </c>
      <c r="AE96" s="1">
        <v>1076263</v>
      </c>
      <c r="AF96" s="1">
        <v>1067165</v>
      </c>
      <c r="AG96" s="1">
        <v>1233636</v>
      </c>
      <c r="AH96" s="1">
        <v>1186742</v>
      </c>
      <c r="AI96" s="1">
        <v>1242849</v>
      </c>
      <c r="AJ96" s="1">
        <v>1012217</v>
      </c>
      <c r="AK96" s="1">
        <v>993115</v>
      </c>
      <c r="AL96" s="1">
        <v>985694</v>
      </c>
      <c r="AM96" s="1">
        <v>2104</v>
      </c>
      <c r="AN96" s="1">
        <v>1681</v>
      </c>
      <c r="AO96" s="1">
        <v>1505</v>
      </c>
      <c r="BH96" s="1">
        <v>155</v>
      </c>
      <c r="BI96" s="1">
        <v>159</v>
      </c>
      <c r="BJ96" s="1">
        <v>131</v>
      </c>
      <c r="BK96" s="1">
        <v>143</v>
      </c>
      <c r="BL96" s="1">
        <v>63</v>
      </c>
      <c r="BM96" s="1">
        <v>31</v>
      </c>
      <c r="BP96" s="1"/>
      <c r="BQ96" s="1"/>
      <c r="BR96" s="1"/>
      <c r="BS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27"/>
      <c r="CS96" s="27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</row>
    <row r="97" spans="1:112">
      <c r="A97" s="3" t="s">
        <v>126</v>
      </c>
      <c r="B97" s="1">
        <v>122391.76700000001</v>
      </c>
      <c r="C97" s="1">
        <v>5</v>
      </c>
      <c r="D97" s="1" t="s">
        <v>0</v>
      </c>
      <c r="E97" s="1">
        <v>37</v>
      </c>
      <c r="F97" s="1">
        <v>1467130</v>
      </c>
      <c r="G97" s="1">
        <v>1487736</v>
      </c>
      <c r="H97" s="1">
        <v>1509576</v>
      </c>
      <c r="I97" s="1">
        <v>1213399</v>
      </c>
      <c r="J97" s="1">
        <v>1076835</v>
      </c>
      <c r="K97" s="1">
        <v>1037134</v>
      </c>
      <c r="L97" s="1">
        <v>1390414</v>
      </c>
      <c r="M97" s="1">
        <v>1362040</v>
      </c>
      <c r="N97" s="1">
        <v>1271724</v>
      </c>
      <c r="O97" s="1">
        <v>1282644</v>
      </c>
      <c r="P97" s="1">
        <v>1269190</v>
      </c>
      <c r="Q97" s="1">
        <v>1295483</v>
      </c>
      <c r="R97" s="1">
        <v>1267670</v>
      </c>
      <c r="S97" s="1">
        <v>1273393</v>
      </c>
      <c r="T97" s="1">
        <v>1226509</v>
      </c>
      <c r="U97" s="1">
        <v>1161144</v>
      </c>
      <c r="V97" s="1">
        <v>1110487</v>
      </c>
      <c r="W97" s="1">
        <v>1067989</v>
      </c>
      <c r="X97" s="1">
        <v>1365123</v>
      </c>
      <c r="Y97" s="1">
        <v>1351998</v>
      </c>
      <c r="Z97" s="1">
        <v>1342586</v>
      </c>
      <c r="AA97" s="1">
        <v>1111058</v>
      </c>
      <c r="AB97" s="1">
        <v>1091673</v>
      </c>
      <c r="AC97" s="1">
        <v>1085452</v>
      </c>
      <c r="AD97" s="1">
        <v>1143075</v>
      </c>
      <c r="AE97" s="1">
        <v>1082225</v>
      </c>
      <c r="AF97" s="1">
        <v>1071256</v>
      </c>
      <c r="AG97" s="1">
        <v>1250722</v>
      </c>
      <c r="AH97" s="1">
        <v>1206428</v>
      </c>
      <c r="AI97" s="1">
        <v>1252281</v>
      </c>
      <c r="AJ97" s="1">
        <v>1012012</v>
      </c>
      <c r="AK97" s="1">
        <v>999238</v>
      </c>
      <c r="AL97" s="1">
        <v>992654</v>
      </c>
      <c r="AM97" s="1">
        <v>2167</v>
      </c>
      <c r="AN97" s="1">
        <v>1805</v>
      </c>
      <c r="AO97" s="1">
        <v>1495</v>
      </c>
      <c r="BH97" s="1">
        <v>160</v>
      </c>
      <c r="BI97" s="1">
        <v>170</v>
      </c>
      <c r="BJ97" s="1">
        <v>160</v>
      </c>
      <c r="BK97" s="1">
        <v>128</v>
      </c>
      <c r="BL97" s="1">
        <v>116</v>
      </c>
      <c r="BM97" s="1">
        <v>80</v>
      </c>
      <c r="BP97" s="1"/>
      <c r="BQ97" s="1"/>
      <c r="BR97" s="1"/>
      <c r="BS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</row>
    <row r="98" spans="1:112">
      <c r="A98" s="3" t="s">
        <v>127</v>
      </c>
      <c r="B98" s="1">
        <v>125991.546</v>
      </c>
      <c r="C98" s="1">
        <v>5</v>
      </c>
      <c r="D98" s="1" t="s">
        <v>0</v>
      </c>
      <c r="E98" s="1">
        <v>36.9</v>
      </c>
      <c r="F98" s="1">
        <v>1478369</v>
      </c>
      <c r="G98" s="1">
        <v>1494615</v>
      </c>
      <c r="H98" s="1">
        <v>1513641</v>
      </c>
      <c r="I98" s="1">
        <v>1219163</v>
      </c>
      <c r="J98" s="1">
        <v>1087044</v>
      </c>
      <c r="K98" s="1">
        <v>1049345</v>
      </c>
      <c r="L98" s="1">
        <v>1410010</v>
      </c>
      <c r="M98" s="1">
        <v>1372345</v>
      </c>
      <c r="N98" s="1">
        <v>1287033</v>
      </c>
      <c r="O98" s="1">
        <v>1290276</v>
      </c>
      <c r="P98" s="1">
        <v>1277548</v>
      </c>
      <c r="Q98" s="1">
        <v>1301142</v>
      </c>
      <c r="R98" s="1">
        <v>1275342</v>
      </c>
      <c r="S98" s="1">
        <v>1280924</v>
      </c>
      <c r="T98" s="1">
        <v>1232029</v>
      </c>
      <c r="U98" s="1">
        <v>1171367</v>
      </c>
      <c r="V98" s="1">
        <v>1120802</v>
      </c>
      <c r="W98" s="1">
        <v>1076720</v>
      </c>
      <c r="X98" s="1">
        <v>1378249</v>
      </c>
      <c r="Y98" s="1">
        <v>1357824</v>
      </c>
      <c r="Z98" s="1">
        <v>1352053</v>
      </c>
      <c r="AA98" s="1">
        <v>1118825</v>
      </c>
      <c r="AB98" s="1">
        <v>1102785</v>
      </c>
      <c r="AC98" s="1">
        <v>1091682</v>
      </c>
      <c r="AD98" s="1">
        <v>1150114</v>
      </c>
      <c r="AE98" s="1">
        <v>1092453</v>
      </c>
      <c r="AF98" s="1">
        <v>1079512</v>
      </c>
      <c r="AG98" s="1">
        <v>1257867</v>
      </c>
      <c r="AH98" s="1">
        <v>1211637</v>
      </c>
      <c r="AI98" s="1">
        <v>1260953</v>
      </c>
      <c r="AJ98" s="1">
        <v>1013456</v>
      </c>
      <c r="AK98" s="1">
        <v>996873</v>
      </c>
      <c r="AL98" s="1">
        <v>988267</v>
      </c>
      <c r="AM98" s="1">
        <v>2169</v>
      </c>
      <c r="AN98" s="1">
        <v>1721</v>
      </c>
      <c r="AO98" s="1">
        <v>1405</v>
      </c>
      <c r="BH98" s="1">
        <v>138</v>
      </c>
      <c r="BI98" s="1">
        <v>142</v>
      </c>
      <c r="BJ98" s="1">
        <v>170</v>
      </c>
      <c r="BK98" s="1">
        <v>150</v>
      </c>
      <c r="BL98" s="1">
        <v>100</v>
      </c>
      <c r="BM98" s="1">
        <v>44</v>
      </c>
      <c r="BP98" s="1"/>
      <c r="BQ98" s="1"/>
      <c r="BR98" s="1"/>
      <c r="BS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27"/>
      <c r="CS98" s="27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</row>
    <row r="99" spans="1:112">
      <c r="A99" s="3" t="s">
        <v>128</v>
      </c>
      <c r="B99" s="1">
        <v>129591.33100000001</v>
      </c>
      <c r="C99" s="1">
        <v>5.0999999999999996</v>
      </c>
      <c r="D99" s="1" t="s">
        <v>0</v>
      </c>
      <c r="E99" s="1">
        <v>37</v>
      </c>
      <c r="F99" s="1">
        <v>1479775</v>
      </c>
      <c r="G99" s="1">
        <v>1500352</v>
      </c>
      <c r="H99" s="1">
        <v>1522060</v>
      </c>
      <c r="I99" s="1">
        <v>1230872</v>
      </c>
      <c r="J99" s="1">
        <v>1099286</v>
      </c>
      <c r="K99" s="1">
        <v>1057707</v>
      </c>
      <c r="L99" s="1">
        <v>1420453</v>
      </c>
      <c r="M99" s="1">
        <v>1387147</v>
      </c>
      <c r="N99" s="1">
        <v>1298599</v>
      </c>
      <c r="O99" s="1">
        <v>1301243</v>
      </c>
      <c r="P99" s="1">
        <v>1285661</v>
      </c>
      <c r="Q99" s="1">
        <v>1310613</v>
      </c>
      <c r="R99" s="1">
        <v>1287662</v>
      </c>
      <c r="S99" s="1">
        <v>1295331</v>
      </c>
      <c r="T99" s="1">
        <v>1245793</v>
      </c>
      <c r="U99" s="1">
        <v>1178357</v>
      </c>
      <c r="V99" s="1">
        <v>1130757</v>
      </c>
      <c r="W99" s="1">
        <v>1083770</v>
      </c>
      <c r="X99" s="1">
        <v>1386191</v>
      </c>
      <c r="Y99" s="1">
        <v>1367820</v>
      </c>
      <c r="Z99" s="1">
        <v>1360019</v>
      </c>
      <c r="AA99" s="1">
        <v>1128103</v>
      </c>
      <c r="AB99" s="1">
        <v>1110446</v>
      </c>
      <c r="AC99" s="1">
        <v>1101023</v>
      </c>
      <c r="AD99" s="1">
        <v>1152862</v>
      </c>
      <c r="AE99" s="1">
        <v>1095156</v>
      </c>
      <c r="AF99" s="1">
        <v>1083221</v>
      </c>
      <c r="AG99" s="1">
        <v>1271202</v>
      </c>
      <c r="AH99" s="1">
        <v>1224389</v>
      </c>
      <c r="AI99" s="1">
        <v>1271541</v>
      </c>
      <c r="AJ99" s="1">
        <v>1013077</v>
      </c>
      <c r="AK99" s="1">
        <v>995112</v>
      </c>
      <c r="AL99" s="1">
        <v>981217</v>
      </c>
      <c r="AM99" s="1">
        <v>2316</v>
      </c>
      <c r="AN99" s="1">
        <v>1946</v>
      </c>
      <c r="AO99" s="1">
        <v>1502</v>
      </c>
      <c r="BH99" s="1">
        <v>179</v>
      </c>
      <c r="BI99" s="1">
        <v>175</v>
      </c>
      <c r="BJ99" s="1">
        <v>163</v>
      </c>
      <c r="BK99" s="1">
        <v>145</v>
      </c>
      <c r="BL99" s="1">
        <v>177</v>
      </c>
      <c r="BM99" s="1">
        <v>97</v>
      </c>
      <c r="BP99" s="1"/>
      <c r="BQ99" s="1"/>
      <c r="BR99" s="1"/>
      <c r="BS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</row>
    <row r="100" spans="1:112">
      <c r="A100" s="3" t="s">
        <v>129</v>
      </c>
      <c r="B100" s="1">
        <v>133191.10699999999</v>
      </c>
      <c r="C100" s="1">
        <v>5</v>
      </c>
      <c r="D100" s="1" t="s">
        <v>0</v>
      </c>
      <c r="E100" s="1">
        <v>37</v>
      </c>
      <c r="F100" s="1">
        <v>1488388</v>
      </c>
      <c r="G100" s="1">
        <v>1508503</v>
      </c>
      <c r="H100" s="1">
        <v>1530867</v>
      </c>
      <c r="I100" s="1">
        <v>1249182</v>
      </c>
      <c r="J100" s="1">
        <v>1107561</v>
      </c>
      <c r="K100" s="1">
        <v>1073910</v>
      </c>
      <c r="L100" s="1">
        <v>1433570</v>
      </c>
      <c r="M100" s="1">
        <v>1399313</v>
      </c>
      <c r="N100" s="1">
        <v>1314499</v>
      </c>
      <c r="O100" s="1">
        <v>1303048</v>
      </c>
      <c r="P100" s="1">
        <v>1291571</v>
      </c>
      <c r="Q100" s="1">
        <v>1315654</v>
      </c>
      <c r="R100" s="1">
        <v>1295278</v>
      </c>
      <c r="S100" s="1">
        <v>1302289</v>
      </c>
      <c r="T100" s="1">
        <v>1252883</v>
      </c>
      <c r="U100" s="1">
        <v>1192729</v>
      </c>
      <c r="V100" s="1">
        <v>1140739</v>
      </c>
      <c r="W100" s="1">
        <v>1094050</v>
      </c>
      <c r="X100" s="1">
        <v>1393126</v>
      </c>
      <c r="Y100" s="1">
        <v>1375362</v>
      </c>
      <c r="Z100" s="1">
        <v>1366006</v>
      </c>
      <c r="AA100" s="1">
        <v>1137254</v>
      </c>
      <c r="AB100" s="1">
        <v>1117427</v>
      </c>
      <c r="AC100" s="1">
        <v>1113840</v>
      </c>
      <c r="AD100" s="1">
        <v>1162508</v>
      </c>
      <c r="AE100" s="1">
        <v>1104108</v>
      </c>
      <c r="AF100" s="1">
        <v>1085774</v>
      </c>
      <c r="AG100" s="1">
        <v>1278133</v>
      </c>
      <c r="AH100" s="1">
        <v>1228677</v>
      </c>
      <c r="AI100" s="1">
        <v>1281118</v>
      </c>
      <c r="AJ100" s="1">
        <v>1005422</v>
      </c>
      <c r="AK100" s="1">
        <v>991141</v>
      </c>
      <c r="AL100" s="1">
        <v>976280</v>
      </c>
      <c r="AM100" s="1">
        <v>2214</v>
      </c>
      <c r="AN100" s="1">
        <v>1716</v>
      </c>
      <c r="AO100" s="1">
        <v>1489</v>
      </c>
      <c r="BH100" s="1">
        <v>143</v>
      </c>
      <c r="BI100" s="1">
        <v>181</v>
      </c>
      <c r="BJ100" s="1">
        <v>125</v>
      </c>
      <c r="BK100" s="1">
        <v>149</v>
      </c>
      <c r="BL100" s="1">
        <v>89</v>
      </c>
      <c r="BM100" s="1">
        <v>53</v>
      </c>
      <c r="BP100" s="1"/>
      <c r="BQ100" s="1"/>
      <c r="BR100" s="1"/>
      <c r="BS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</row>
    <row r="101" spans="1:112">
      <c r="A101" s="3" t="s">
        <v>130</v>
      </c>
      <c r="B101" s="1">
        <v>136790.889</v>
      </c>
      <c r="C101" s="1">
        <v>5</v>
      </c>
      <c r="D101" s="1" t="s">
        <v>0</v>
      </c>
      <c r="E101" s="1">
        <v>37</v>
      </c>
      <c r="F101" s="1">
        <v>1497175</v>
      </c>
      <c r="G101" s="1">
        <v>1515918</v>
      </c>
      <c r="H101" s="1">
        <v>1534374</v>
      </c>
      <c r="I101" s="1">
        <v>1253510</v>
      </c>
      <c r="J101" s="1">
        <v>1122678</v>
      </c>
      <c r="K101" s="1">
        <v>1083454</v>
      </c>
      <c r="L101" s="1">
        <v>1446733</v>
      </c>
      <c r="M101" s="1">
        <v>1411547</v>
      </c>
      <c r="N101" s="1">
        <v>1324556</v>
      </c>
      <c r="O101" s="1">
        <v>1310697</v>
      </c>
      <c r="P101" s="1">
        <v>1303291</v>
      </c>
      <c r="Q101" s="1">
        <v>1319562</v>
      </c>
      <c r="R101" s="1">
        <v>1305900</v>
      </c>
      <c r="S101" s="1">
        <v>1314258</v>
      </c>
      <c r="T101" s="1">
        <v>1261664</v>
      </c>
      <c r="U101" s="1">
        <v>1199387</v>
      </c>
      <c r="V101" s="1">
        <v>1148987</v>
      </c>
      <c r="W101" s="1">
        <v>1101106</v>
      </c>
      <c r="X101" s="1">
        <v>1400775</v>
      </c>
      <c r="Y101" s="1">
        <v>1381261</v>
      </c>
      <c r="Z101" s="1">
        <v>1375523</v>
      </c>
      <c r="AA101" s="1">
        <v>1144619</v>
      </c>
      <c r="AB101" s="1">
        <v>1126658</v>
      </c>
      <c r="AC101" s="1">
        <v>1121419</v>
      </c>
      <c r="AD101" s="1">
        <v>1166335</v>
      </c>
      <c r="AE101" s="1">
        <v>1107039</v>
      </c>
      <c r="AF101" s="1">
        <v>1090850</v>
      </c>
      <c r="AG101" s="1">
        <v>1285643</v>
      </c>
      <c r="AH101" s="1">
        <v>1242573</v>
      </c>
      <c r="AI101" s="1">
        <v>1289472</v>
      </c>
      <c r="AJ101" s="1">
        <v>1008431</v>
      </c>
      <c r="AK101" s="1">
        <v>994799</v>
      </c>
      <c r="AL101" s="1">
        <v>971488</v>
      </c>
      <c r="AM101" s="1">
        <v>2120</v>
      </c>
      <c r="AN101" s="1">
        <v>1776</v>
      </c>
      <c r="AO101" s="1">
        <v>1486</v>
      </c>
      <c r="BH101" s="1">
        <v>157</v>
      </c>
      <c r="BI101" s="1">
        <v>167</v>
      </c>
      <c r="BJ101" s="1">
        <v>151</v>
      </c>
      <c r="BK101" s="1">
        <v>121</v>
      </c>
      <c r="BL101" s="1">
        <v>101</v>
      </c>
      <c r="BM101" s="1">
        <v>51</v>
      </c>
      <c r="BP101" s="1"/>
      <c r="BQ101" s="1"/>
      <c r="BR101" s="1"/>
      <c r="BS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</row>
    <row r="102" spans="1:112">
      <c r="A102" s="3" t="s">
        <v>131</v>
      </c>
      <c r="B102" s="1">
        <v>140390.66200000001</v>
      </c>
      <c r="C102" s="1">
        <v>5.0999999999999996</v>
      </c>
      <c r="D102" s="1" t="s">
        <v>0</v>
      </c>
      <c r="E102" s="1">
        <v>37</v>
      </c>
      <c r="F102" s="1">
        <v>1504447</v>
      </c>
      <c r="G102" s="1">
        <v>1521796</v>
      </c>
      <c r="H102" s="1">
        <v>1545466</v>
      </c>
      <c r="I102" s="1">
        <v>1266636</v>
      </c>
      <c r="J102" s="1">
        <v>1134060</v>
      </c>
      <c r="K102" s="1">
        <v>1096695</v>
      </c>
      <c r="L102" s="1">
        <v>1459444</v>
      </c>
      <c r="M102" s="1">
        <v>1421712</v>
      </c>
      <c r="N102" s="1">
        <v>1339673</v>
      </c>
      <c r="O102" s="1">
        <v>1316415</v>
      </c>
      <c r="P102" s="1">
        <v>1309716</v>
      </c>
      <c r="Q102" s="1">
        <v>1324066</v>
      </c>
      <c r="R102" s="1">
        <v>1317584</v>
      </c>
      <c r="S102" s="1">
        <v>1320267</v>
      </c>
      <c r="T102" s="1">
        <v>1274307</v>
      </c>
      <c r="U102" s="1">
        <v>1212204</v>
      </c>
      <c r="V102" s="1">
        <v>1157833</v>
      </c>
      <c r="W102" s="1">
        <v>1111600</v>
      </c>
      <c r="X102" s="1">
        <v>1410316</v>
      </c>
      <c r="Y102" s="1">
        <v>1397695</v>
      </c>
      <c r="Z102" s="1">
        <v>1388170</v>
      </c>
      <c r="AA102" s="1">
        <v>1154210</v>
      </c>
      <c r="AB102" s="1">
        <v>1135170</v>
      </c>
      <c r="AC102" s="1">
        <v>1130241</v>
      </c>
      <c r="AD102" s="1">
        <v>1173665</v>
      </c>
      <c r="AE102" s="1">
        <v>1111602</v>
      </c>
      <c r="AF102" s="1">
        <v>1093451</v>
      </c>
      <c r="AG102" s="1">
        <v>1294002</v>
      </c>
      <c r="AH102" s="1">
        <v>1250578</v>
      </c>
      <c r="AI102" s="1">
        <v>1297926</v>
      </c>
      <c r="AJ102" s="1">
        <v>1007054</v>
      </c>
      <c r="AK102" s="1">
        <v>991225</v>
      </c>
      <c r="AL102" s="1">
        <v>973160</v>
      </c>
      <c r="AM102" s="1">
        <v>2165</v>
      </c>
      <c r="AN102" s="1">
        <v>1833</v>
      </c>
      <c r="AO102" s="1">
        <v>1510</v>
      </c>
      <c r="BH102" s="1">
        <v>173</v>
      </c>
      <c r="BI102" s="1">
        <v>249</v>
      </c>
      <c r="BJ102" s="1">
        <v>175</v>
      </c>
      <c r="BK102" s="1">
        <v>137</v>
      </c>
      <c r="BL102" s="1">
        <v>131</v>
      </c>
      <c r="BM102" s="1">
        <v>87</v>
      </c>
      <c r="BP102" s="1"/>
      <c r="BQ102" s="1"/>
      <c r="BR102" s="1"/>
      <c r="BS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</row>
    <row r="103" spans="1:112">
      <c r="A103" s="3" t="s">
        <v>132</v>
      </c>
      <c r="B103" s="1">
        <v>143990.443</v>
      </c>
      <c r="C103" s="1">
        <v>5</v>
      </c>
      <c r="D103" s="1" t="s">
        <v>0</v>
      </c>
      <c r="E103" s="1">
        <v>37</v>
      </c>
      <c r="F103" s="1">
        <v>1506104</v>
      </c>
      <c r="G103" s="1">
        <v>1526035</v>
      </c>
      <c r="H103" s="1">
        <v>1548742</v>
      </c>
      <c r="I103" s="1">
        <v>1271060</v>
      </c>
      <c r="J103" s="1">
        <v>1144783</v>
      </c>
      <c r="K103" s="1">
        <v>1103796</v>
      </c>
      <c r="L103" s="1">
        <v>1465809</v>
      </c>
      <c r="M103" s="1">
        <v>1436444</v>
      </c>
      <c r="N103" s="1">
        <v>1353990</v>
      </c>
      <c r="O103" s="1">
        <v>1321006</v>
      </c>
      <c r="P103" s="1">
        <v>1316025</v>
      </c>
      <c r="Q103" s="1">
        <v>1328133</v>
      </c>
      <c r="R103" s="1">
        <v>1320490</v>
      </c>
      <c r="S103" s="1">
        <v>1329034</v>
      </c>
      <c r="T103" s="1">
        <v>1282111</v>
      </c>
      <c r="U103" s="1">
        <v>1221962</v>
      </c>
      <c r="V103" s="1">
        <v>1163728</v>
      </c>
      <c r="W103" s="1">
        <v>1117455</v>
      </c>
      <c r="X103" s="1">
        <v>1417204</v>
      </c>
      <c r="Y103" s="1">
        <v>1396865</v>
      </c>
      <c r="Z103" s="1">
        <v>1390249</v>
      </c>
      <c r="AA103" s="1">
        <v>1161038</v>
      </c>
      <c r="AB103" s="1">
        <v>1144662</v>
      </c>
      <c r="AC103" s="1">
        <v>1134797</v>
      </c>
      <c r="AD103" s="1">
        <v>1171793</v>
      </c>
      <c r="AE103" s="1">
        <v>1114515</v>
      </c>
      <c r="AF103" s="1">
        <v>1098303</v>
      </c>
      <c r="AG103" s="1">
        <v>1298506</v>
      </c>
      <c r="AH103" s="1">
        <v>1257360</v>
      </c>
      <c r="AI103" s="1">
        <v>1303530</v>
      </c>
      <c r="AJ103" s="1">
        <v>1002607</v>
      </c>
      <c r="AK103" s="1">
        <v>989791</v>
      </c>
      <c r="AL103" s="1">
        <v>970453</v>
      </c>
      <c r="AM103" s="1">
        <v>2163</v>
      </c>
      <c r="AN103" s="1">
        <v>1747</v>
      </c>
      <c r="AO103" s="1">
        <v>1573</v>
      </c>
      <c r="BH103" s="1">
        <v>193</v>
      </c>
      <c r="BI103" s="1">
        <v>203</v>
      </c>
      <c r="BJ103" s="1">
        <v>131</v>
      </c>
      <c r="BK103" s="1">
        <v>103</v>
      </c>
      <c r="BL103" s="1">
        <v>127</v>
      </c>
      <c r="BM103" s="1">
        <v>79</v>
      </c>
      <c r="BP103" s="1"/>
      <c r="BQ103" s="1"/>
      <c r="BR103" s="1"/>
      <c r="BS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27"/>
      <c r="CS103" s="27"/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7"/>
      <c r="DH103" s="27"/>
    </row>
    <row r="104" spans="1:112">
      <c r="A104" s="3" t="s">
        <v>133</v>
      </c>
      <c r="B104" s="1">
        <v>147590.22099999999</v>
      </c>
      <c r="C104" s="1">
        <v>5</v>
      </c>
      <c r="D104" s="1" t="s">
        <v>0</v>
      </c>
      <c r="E104" s="1">
        <v>37</v>
      </c>
      <c r="F104" s="1">
        <v>1512490</v>
      </c>
      <c r="G104" s="1">
        <v>1529957</v>
      </c>
      <c r="H104" s="1">
        <v>1548955</v>
      </c>
      <c r="I104" s="1">
        <v>1282871</v>
      </c>
      <c r="J104" s="1">
        <v>1153108</v>
      </c>
      <c r="K104" s="1">
        <v>1114621</v>
      </c>
      <c r="L104" s="1">
        <v>1476874</v>
      </c>
      <c r="M104" s="1">
        <v>1441332</v>
      </c>
      <c r="N104" s="1">
        <v>1358268</v>
      </c>
      <c r="O104" s="1">
        <v>1323199</v>
      </c>
      <c r="P104" s="1">
        <v>1320657</v>
      </c>
      <c r="Q104" s="1">
        <v>1334382</v>
      </c>
      <c r="R104" s="1">
        <v>1332308</v>
      </c>
      <c r="S104" s="1">
        <v>1333724</v>
      </c>
      <c r="T104" s="1">
        <v>1287447</v>
      </c>
      <c r="U104" s="1">
        <v>1225010</v>
      </c>
      <c r="V104" s="1">
        <v>1169506</v>
      </c>
      <c r="W104" s="1">
        <v>1123160</v>
      </c>
      <c r="X104" s="1">
        <v>1420514</v>
      </c>
      <c r="Y104" s="1">
        <v>1403944</v>
      </c>
      <c r="Z104" s="1">
        <v>1397540</v>
      </c>
      <c r="AA104" s="1">
        <v>1168145</v>
      </c>
      <c r="AB104" s="1">
        <v>1150030</v>
      </c>
      <c r="AC104" s="1">
        <v>1138234</v>
      </c>
      <c r="AD104" s="1">
        <v>1173964</v>
      </c>
      <c r="AE104" s="1">
        <v>1117769</v>
      </c>
      <c r="AF104" s="1">
        <v>1096431</v>
      </c>
      <c r="AG104" s="1">
        <v>1306658</v>
      </c>
      <c r="AH104" s="1">
        <v>1260698</v>
      </c>
      <c r="AI104" s="1">
        <v>1309715</v>
      </c>
      <c r="AJ104" s="1">
        <v>1003635</v>
      </c>
      <c r="AK104" s="1">
        <v>985826</v>
      </c>
      <c r="AL104" s="1">
        <v>964827</v>
      </c>
      <c r="AM104" s="1">
        <v>2182</v>
      </c>
      <c r="AN104" s="1">
        <v>2016</v>
      </c>
      <c r="AO104" s="1">
        <v>1486</v>
      </c>
      <c r="BH104" s="1">
        <v>152</v>
      </c>
      <c r="BI104" s="1">
        <v>220</v>
      </c>
      <c r="BJ104" s="1">
        <v>162</v>
      </c>
      <c r="BK104" s="1">
        <v>152</v>
      </c>
      <c r="BL104" s="1">
        <v>140</v>
      </c>
      <c r="BM104" s="1">
        <v>64</v>
      </c>
      <c r="BP104" s="1"/>
      <c r="BQ104" s="1"/>
      <c r="BR104" s="1"/>
      <c r="BS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</row>
    <row r="105" spans="1:112">
      <c r="A105" s="3" t="s">
        <v>134</v>
      </c>
      <c r="B105" s="1">
        <v>151189.99900000001</v>
      </c>
      <c r="C105" s="1">
        <v>5</v>
      </c>
      <c r="D105" s="1" t="s">
        <v>0</v>
      </c>
      <c r="E105" s="1">
        <v>37</v>
      </c>
      <c r="F105" s="1">
        <v>1514128</v>
      </c>
      <c r="G105" s="1">
        <v>1526892</v>
      </c>
      <c r="H105" s="1">
        <v>1553131</v>
      </c>
      <c r="I105" s="1">
        <v>1287483</v>
      </c>
      <c r="J105" s="1">
        <v>1162389</v>
      </c>
      <c r="K105" s="1">
        <v>1126785</v>
      </c>
      <c r="L105" s="1">
        <v>1483750</v>
      </c>
      <c r="M105" s="1">
        <v>1449876</v>
      </c>
      <c r="N105" s="1">
        <v>1369371</v>
      </c>
      <c r="O105" s="1">
        <v>1325303</v>
      </c>
      <c r="P105" s="1">
        <v>1324195</v>
      </c>
      <c r="Q105" s="1">
        <v>1333563</v>
      </c>
      <c r="R105" s="1">
        <v>1336486</v>
      </c>
      <c r="S105" s="1">
        <v>1343837</v>
      </c>
      <c r="T105" s="1">
        <v>1299208</v>
      </c>
      <c r="U105" s="1">
        <v>1232944</v>
      </c>
      <c r="V105" s="1">
        <v>1181897</v>
      </c>
      <c r="W105" s="1">
        <v>1135248</v>
      </c>
      <c r="X105" s="1">
        <v>1422511</v>
      </c>
      <c r="Y105" s="1">
        <v>1407942</v>
      </c>
      <c r="Z105" s="1">
        <v>1396870</v>
      </c>
      <c r="AA105" s="1">
        <v>1174245</v>
      </c>
      <c r="AB105" s="1">
        <v>1152224</v>
      </c>
      <c r="AC105" s="1">
        <v>1145432</v>
      </c>
      <c r="AD105" s="1">
        <v>1174080</v>
      </c>
      <c r="AE105" s="1">
        <v>1122532</v>
      </c>
      <c r="AF105" s="1">
        <v>1097664</v>
      </c>
      <c r="AG105" s="1">
        <v>1312056</v>
      </c>
      <c r="AH105" s="1">
        <v>1270623</v>
      </c>
      <c r="AI105" s="1">
        <v>1316509</v>
      </c>
      <c r="AJ105" s="1">
        <v>997635</v>
      </c>
      <c r="AK105" s="1">
        <v>983761</v>
      </c>
      <c r="AL105" s="1">
        <v>964123</v>
      </c>
      <c r="AM105" s="1">
        <v>2359</v>
      </c>
      <c r="AN105" s="1">
        <v>1929</v>
      </c>
      <c r="AO105" s="1">
        <v>1679</v>
      </c>
      <c r="BH105" s="1">
        <v>178</v>
      </c>
      <c r="BI105" s="1">
        <v>194</v>
      </c>
      <c r="BJ105" s="1">
        <v>150</v>
      </c>
      <c r="BK105" s="1">
        <v>126</v>
      </c>
      <c r="BL105" s="1">
        <v>110</v>
      </c>
      <c r="BM105" s="1">
        <v>26</v>
      </c>
      <c r="BP105" s="1"/>
      <c r="BQ105" s="1"/>
      <c r="BR105" s="1"/>
      <c r="BS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</row>
    <row r="106" spans="1:112">
      <c r="A106" s="3" t="s">
        <v>135</v>
      </c>
      <c r="B106" s="1">
        <v>154789.78599999999</v>
      </c>
      <c r="C106" s="1">
        <v>5</v>
      </c>
      <c r="D106" s="1" t="s">
        <v>0</v>
      </c>
      <c r="E106" s="1">
        <v>37</v>
      </c>
      <c r="F106" s="1">
        <v>1522089</v>
      </c>
      <c r="G106" s="1">
        <v>1532778</v>
      </c>
      <c r="H106" s="1">
        <v>1557625</v>
      </c>
      <c r="I106" s="1">
        <v>1298324</v>
      </c>
      <c r="J106" s="1">
        <v>1171429</v>
      </c>
      <c r="K106" s="1">
        <v>1134030</v>
      </c>
      <c r="L106" s="1">
        <v>1488863</v>
      </c>
      <c r="M106" s="1">
        <v>1456899</v>
      </c>
      <c r="N106" s="1">
        <v>1374312</v>
      </c>
      <c r="O106" s="1">
        <v>1331725</v>
      </c>
      <c r="P106" s="1">
        <v>1326168</v>
      </c>
      <c r="Q106" s="1">
        <v>1336004</v>
      </c>
      <c r="R106" s="1">
        <v>1345793</v>
      </c>
      <c r="S106" s="1">
        <v>1348057</v>
      </c>
      <c r="T106" s="1">
        <v>1300157</v>
      </c>
      <c r="U106" s="1">
        <v>1240527</v>
      </c>
      <c r="V106" s="1">
        <v>1185485</v>
      </c>
      <c r="W106" s="1">
        <v>1139881</v>
      </c>
      <c r="X106" s="1">
        <v>1425402</v>
      </c>
      <c r="Y106" s="1">
        <v>1416884</v>
      </c>
      <c r="Z106" s="1">
        <v>1406655</v>
      </c>
      <c r="AA106" s="1">
        <v>1179250</v>
      </c>
      <c r="AB106" s="1">
        <v>1155805</v>
      </c>
      <c r="AC106" s="1">
        <v>1150742</v>
      </c>
      <c r="AD106" s="1">
        <v>1172048</v>
      </c>
      <c r="AE106" s="1">
        <v>1116417</v>
      </c>
      <c r="AF106" s="1">
        <v>1091456</v>
      </c>
      <c r="AG106" s="1">
        <v>1317576</v>
      </c>
      <c r="AH106" s="1">
        <v>1277188</v>
      </c>
      <c r="AI106" s="1">
        <v>1317339</v>
      </c>
      <c r="AJ106" s="1">
        <v>994558</v>
      </c>
      <c r="AK106" s="1">
        <v>977282</v>
      </c>
      <c r="AL106" s="1">
        <v>959886</v>
      </c>
      <c r="AM106" s="1">
        <v>2116</v>
      </c>
      <c r="AN106" s="1">
        <v>1900</v>
      </c>
      <c r="AO106" s="1">
        <v>1504</v>
      </c>
      <c r="BH106" s="1">
        <v>145</v>
      </c>
      <c r="BI106" s="1">
        <v>207</v>
      </c>
      <c r="BJ106" s="1">
        <v>141</v>
      </c>
      <c r="BK106" s="1">
        <v>175</v>
      </c>
      <c r="BL106" s="1">
        <v>125</v>
      </c>
      <c r="BM106" s="1">
        <v>69</v>
      </c>
      <c r="BP106" s="1"/>
      <c r="BQ106" s="1"/>
      <c r="BR106" s="1"/>
      <c r="BS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</row>
    <row r="107" spans="1:112">
      <c r="A107" s="3" t="s">
        <v>136</v>
      </c>
      <c r="B107" s="1">
        <v>158389.55600000001</v>
      </c>
      <c r="C107" s="1">
        <v>5</v>
      </c>
      <c r="D107" s="1" t="s">
        <v>0</v>
      </c>
      <c r="E107" s="1">
        <v>37</v>
      </c>
      <c r="F107" s="1">
        <v>1524200</v>
      </c>
      <c r="G107" s="1">
        <v>1540065</v>
      </c>
      <c r="H107" s="1">
        <v>1561270</v>
      </c>
      <c r="I107" s="1">
        <v>1303037</v>
      </c>
      <c r="J107" s="1">
        <v>1179432</v>
      </c>
      <c r="K107" s="1">
        <v>1140157</v>
      </c>
      <c r="L107" s="1">
        <v>1497486</v>
      </c>
      <c r="M107" s="1">
        <v>1464464</v>
      </c>
      <c r="N107" s="1">
        <v>1384926</v>
      </c>
      <c r="O107" s="1">
        <v>1329160</v>
      </c>
      <c r="P107" s="1">
        <v>1326936</v>
      </c>
      <c r="Q107" s="1">
        <v>1336840</v>
      </c>
      <c r="R107" s="1">
        <v>1344222</v>
      </c>
      <c r="S107" s="1">
        <v>1349533</v>
      </c>
      <c r="T107" s="1">
        <v>1308654</v>
      </c>
      <c r="U107" s="1">
        <v>1244130</v>
      </c>
      <c r="V107" s="1">
        <v>1193629</v>
      </c>
      <c r="W107" s="1">
        <v>1144844</v>
      </c>
      <c r="X107" s="1">
        <v>1437293</v>
      </c>
      <c r="Y107" s="1">
        <v>1420849</v>
      </c>
      <c r="Z107" s="1">
        <v>1412076</v>
      </c>
      <c r="AA107" s="1">
        <v>1177536</v>
      </c>
      <c r="AB107" s="1">
        <v>1159370</v>
      </c>
      <c r="AC107" s="1">
        <v>1152223</v>
      </c>
      <c r="AD107" s="1">
        <v>1173192</v>
      </c>
      <c r="AE107" s="1">
        <v>1117106</v>
      </c>
      <c r="AF107" s="1">
        <v>1095553</v>
      </c>
      <c r="AG107" s="1">
        <v>1320472</v>
      </c>
      <c r="AH107" s="1">
        <v>1278758</v>
      </c>
      <c r="AI107" s="1">
        <v>1321466</v>
      </c>
      <c r="AJ107" s="1">
        <v>991260</v>
      </c>
      <c r="AK107" s="1">
        <v>971025</v>
      </c>
      <c r="AL107" s="1">
        <v>957077</v>
      </c>
      <c r="AM107" s="1">
        <v>2323</v>
      </c>
      <c r="AN107" s="1">
        <v>1921</v>
      </c>
      <c r="AO107" s="1">
        <v>1499</v>
      </c>
      <c r="BH107" s="1">
        <v>144</v>
      </c>
      <c r="BI107" s="1">
        <v>210</v>
      </c>
      <c r="BJ107" s="1">
        <v>140</v>
      </c>
      <c r="BK107" s="1">
        <v>180</v>
      </c>
      <c r="BL107" s="1">
        <v>66</v>
      </c>
      <c r="BM107" s="1">
        <v>66</v>
      </c>
      <c r="BP107" s="1"/>
      <c r="BQ107" s="1"/>
      <c r="BR107" s="1"/>
      <c r="BS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</row>
    <row r="108" spans="1:112">
      <c r="A108" s="3" t="s">
        <v>137</v>
      </c>
      <c r="B108" s="1">
        <v>161989.33600000001</v>
      </c>
      <c r="C108" s="1">
        <v>5</v>
      </c>
      <c r="D108" s="1" t="s">
        <v>0</v>
      </c>
      <c r="E108" s="1">
        <v>37</v>
      </c>
      <c r="F108" s="1">
        <v>1527581</v>
      </c>
      <c r="G108" s="1">
        <v>1539995</v>
      </c>
      <c r="H108" s="1">
        <v>1562233</v>
      </c>
      <c r="I108" s="1">
        <v>1307653</v>
      </c>
      <c r="J108" s="1">
        <v>1190868</v>
      </c>
      <c r="K108" s="1">
        <v>1148020</v>
      </c>
      <c r="L108" s="1">
        <v>1501409</v>
      </c>
      <c r="M108" s="1">
        <v>1468954</v>
      </c>
      <c r="N108" s="1">
        <v>1388933</v>
      </c>
      <c r="O108" s="1">
        <v>1331024</v>
      </c>
      <c r="P108" s="1">
        <v>1328614</v>
      </c>
      <c r="Q108" s="1">
        <v>1337849</v>
      </c>
      <c r="R108" s="1">
        <v>1352660</v>
      </c>
      <c r="S108" s="1">
        <v>1357700</v>
      </c>
      <c r="T108" s="1">
        <v>1311689</v>
      </c>
      <c r="U108" s="1">
        <v>1249979</v>
      </c>
      <c r="V108" s="1">
        <v>1194414</v>
      </c>
      <c r="W108" s="1">
        <v>1145810</v>
      </c>
      <c r="X108" s="1">
        <v>1442481</v>
      </c>
      <c r="Y108" s="1">
        <v>1422072</v>
      </c>
      <c r="Z108" s="1">
        <v>1422092</v>
      </c>
      <c r="AA108" s="1">
        <v>1184172</v>
      </c>
      <c r="AB108" s="1">
        <v>1164433</v>
      </c>
      <c r="AC108" s="1">
        <v>1155257</v>
      </c>
      <c r="AD108" s="1">
        <v>1168143</v>
      </c>
      <c r="AE108" s="1">
        <v>1117340</v>
      </c>
      <c r="AF108" s="1">
        <v>1090362</v>
      </c>
      <c r="AG108" s="1">
        <v>1330011</v>
      </c>
      <c r="AH108" s="1">
        <v>1286799</v>
      </c>
      <c r="AI108" s="1">
        <v>1326575</v>
      </c>
      <c r="AJ108" s="1">
        <v>982631</v>
      </c>
      <c r="AK108" s="1">
        <v>966802</v>
      </c>
      <c r="AL108" s="1">
        <v>953631</v>
      </c>
      <c r="AM108" s="1">
        <v>2141</v>
      </c>
      <c r="AN108" s="1">
        <v>1795</v>
      </c>
      <c r="AO108" s="1">
        <v>1546</v>
      </c>
      <c r="BH108" s="1">
        <v>168</v>
      </c>
      <c r="BI108" s="1">
        <v>228</v>
      </c>
      <c r="BJ108" s="1">
        <v>208</v>
      </c>
      <c r="BK108" s="1">
        <v>132</v>
      </c>
      <c r="BL108" s="1">
        <v>84</v>
      </c>
      <c r="BM108" s="1">
        <v>64</v>
      </c>
      <c r="BP108" s="1"/>
      <c r="BQ108" s="1"/>
      <c r="BR108" s="1"/>
      <c r="BS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27"/>
      <c r="CS108" s="27"/>
      <c r="CT108" s="27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</row>
    <row r="109" spans="1:112">
      <c r="A109" s="3" t="s">
        <v>138</v>
      </c>
      <c r="B109" s="1">
        <v>165589.11799999999</v>
      </c>
      <c r="C109" s="1">
        <v>5</v>
      </c>
      <c r="D109" s="1" t="s">
        <v>0</v>
      </c>
      <c r="E109" s="1">
        <v>37</v>
      </c>
      <c r="F109" s="1">
        <v>1529186</v>
      </c>
      <c r="G109" s="1">
        <v>1539598</v>
      </c>
      <c r="H109" s="1">
        <v>1562019</v>
      </c>
      <c r="I109" s="1">
        <v>1317884</v>
      </c>
      <c r="J109" s="1">
        <v>1195575</v>
      </c>
      <c r="K109" s="1">
        <v>1155843</v>
      </c>
      <c r="L109" s="1">
        <v>1507207</v>
      </c>
      <c r="M109" s="1">
        <v>1471831</v>
      </c>
      <c r="N109" s="1">
        <v>1398582</v>
      </c>
      <c r="O109" s="1">
        <v>1328732</v>
      </c>
      <c r="P109" s="1">
        <v>1331780</v>
      </c>
      <c r="Q109" s="1">
        <v>1336475</v>
      </c>
      <c r="R109" s="1">
        <v>1353665</v>
      </c>
      <c r="S109" s="1">
        <v>1361980</v>
      </c>
      <c r="T109" s="1">
        <v>1319161</v>
      </c>
      <c r="U109" s="1">
        <v>1249234</v>
      </c>
      <c r="V109" s="1">
        <v>1201787</v>
      </c>
      <c r="W109" s="1">
        <v>1156184</v>
      </c>
      <c r="X109" s="1">
        <v>1440529</v>
      </c>
      <c r="Y109" s="1">
        <v>1425824</v>
      </c>
      <c r="Z109" s="1">
        <v>1419245</v>
      </c>
      <c r="AA109" s="1">
        <v>1182089</v>
      </c>
      <c r="AB109" s="1">
        <v>1168404</v>
      </c>
      <c r="AC109" s="1">
        <v>1154798</v>
      </c>
      <c r="AD109" s="1">
        <v>1165274</v>
      </c>
      <c r="AE109" s="1">
        <v>1112110</v>
      </c>
      <c r="AF109" s="1">
        <v>1085148</v>
      </c>
      <c r="AG109" s="1">
        <v>1332656</v>
      </c>
      <c r="AH109" s="1">
        <v>1285933</v>
      </c>
      <c r="AI109" s="1">
        <v>1328343</v>
      </c>
      <c r="AJ109" s="1">
        <v>975310</v>
      </c>
      <c r="AK109" s="1">
        <v>963295</v>
      </c>
      <c r="AL109" s="1">
        <v>944645</v>
      </c>
      <c r="AM109" s="1">
        <v>2201</v>
      </c>
      <c r="AN109" s="1">
        <v>1945</v>
      </c>
      <c r="AO109" s="1">
        <v>1579</v>
      </c>
      <c r="BH109" s="1">
        <v>184</v>
      </c>
      <c r="BI109" s="1">
        <v>210</v>
      </c>
      <c r="BJ109" s="1">
        <v>220</v>
      </c>
      <c r="BK109" s="1">
        <v>180</v>
      </c>
      <c r="BL109" s="1">
        <v>144</v>
      </c>
      <c r="BM109" s="1">
        <v>100</v>
      </c>
      <c r="BP109" s="1"/>
      <c r="BQ109" s="1"/>
      <c r="BR109" s="1"/>
      <c r="BS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</row>
    <row r="110" spans="1:112">
      <c r="A110" s="3" t="s">
        <v>139</v>
      </c>
      <c r="B110" s="1">
        <v>169188.894</v>
      </c>
      <c r="C110" s="1">
        <v>5</v>
      </c>
      <c r="D110" s="1" t="s">
        <v>0</v>
      </c>
      <c r="E110" s="1">
        <v>37</v>
      </c>
      <c r="F110" s="1">
        <v>1533382</v>
      </c>
      <c r="G110" s="1">
        <v>1542503</v>
      </c>
      <c r="H110" s="1">
        <v>1562901</v>
      </c>
      <c r="I110" s="1">
        <v>1321991</v>
      </c>
      <c r="J110" s="1">
        <v>1206933</v>
      </c>
      <c r="K110" s="1">
        <v>1160881</v>
      </c>
      <c r="L110" s="1">
        <v>1507825</v>
      </c>
      <c r="M110" s="1">
        <v>1476415</v>
      </c>
      <c r="N110" s="1">
        <v>1401121</v>
      </c>
      <c r="O110" s="1">
        <v>1331329</v>
      </c>
      <c r="P110" s="1">
        <v>1325432</v>
      </c>
      <c r="Q110" s="1">
        <v>1335210</v>
      </c>
      <c r="R110" s="1">
        <v>1363645</v>
      </c>
      <c r="S110" s="1">
        <v>1367614</v>
      </c>
      <c r="T110" s="1">
        <v>1325898</v>
      </c>
      <c r="U110" s="1">
        <v>1257355</v>
      </c>
      <c r="V110" s="1">
        <v>1209118</v>
      </c>
      <c r="W110" s="1">
        <v>1158497</v>
      </c>
      <c r="X110" s="1">
        <v>1447980</v>
      </c>
      <c r="Y110" s="1">
        <v>1429621</v>
      </c>
      <c r="Z110" s="1">
        <v>1423411</v>
      </c>
      <c r="AA110" s="1">
        <v>1187811</v>
      </c>
      <c r="AB110" s="1">
        <v>1171507</v>
      </c>
      <c r="AC110" s="1">
        <v>1157933</v>
      </c>
      <c r="AD110" s="1">
        <v>1163766</v>
      </c>
      <c r="AE110" s="1">
        <v>1110896</v>
      </c>
      <c r="AF110" s="1">
        <v>1082896</v>
      </c>
      <c r="AG110" s="1">
        <v>1336384</v>
      </c>
      <c r="AH110" s="1">
        <v>1294958</v>
      </c>
      <c r="AI110" s="1">
        <v>1330174</v>
      </c>
      <c r="AJ110" s="1">
        <v>970916</v>
      </c>
      <c r="AK110" s="1">
        <v>959775</v>
      </c>
      <c r="AL110" s="1">
        <v>943201</v>
      </c>
      <c r="AM110" s="1">
        <v>2143</v>
      </c>
      <c r="AN110" s="1">
        <v>1943</v>
      </c>
      <c r="AO110" s="1">
        <v>1663</v>
      </c>
      <c r="BH110" s="1">
        <v>168</v>
      </c>
      <c r="BI110" s="1">
        <v>218</v>
      </c>
      <c r="BJ110" s="1">
        <v>150</v>
      </c>
      <c r="BK110" s="1">
        <v>132</v>
      </c>
      <c r="BL110" s="1">
        <v>90</v>
      </c>
      <c r="BM110" s="1">
        <v>88</v>
      </c>
      <c r="BP110" s="1"/>
      <c r="BQ110" s="1"/>
      <c r="BR110" s="1"/>
      <c r="BS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27"/>
      <c r="CS110" s="27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</row>
    <row r="111" spans="1:112">
      <c r="A111" s="3" t="s">
        <v>140</v>
      </c>
      <c r="B111" s="1">
        <v>172788.67199999999</v>
      </c>
      <c r="C111" s="1">
        <v>5</v>
      </c>
      <c r="D111" s="1" t="s">
        <v>0</v>
      </c>
      <c r="E111" s="1">
        <v>37</v>
      </c>
      <c r="F111" s="1">
        <v>1529496</v>
      </c>
      <c r="G111" s="1">
        <v>1543222</v>
      </c>
      <c r="H111" s="1">
        <v>1571772</v>
      </c>
      <c r="I111" s="1">
        <v>1325787</v>
      </c>
      <c r="J111" s="1">
        <v>1211065</v>
      </c>
      <c r="K111" s="1">
        <v>1172983</v>
      </c>
      <c r="L111" s="1">
        <v>1514846</v>
      </c>
      <c r="M111" s="1">
        <v>1480864</v>
      </c>
      <c r="N111" s="1">
        <v>1403042</v>
      </c>
      <c r="O111" s="1">
        <v>1328031</v>
      </c>
      <c r="P111" s="1">
        <v>1325554</v>
      </c>
      <c r="Q111" s="1">
        <v>1330576</v>
      </c>
      <c r="R111" s="1">
        <v>1364297</v>
      </c>
      <c r="S111" s="1">
        <v>1365917</v>
      </c>
      <c r="T111" s="1">
        <v>1323714</v>
      </c>
      <c r="U111" s="1">
        <v>1261879</v>
      </c>
      <c r="V111" s="1">
        <v>1209424</v>
      </c>
      <c r="W111" s="1">
        <v>1160535</v>
      </c>
      <c r="X111" s="1">
        <v>1450999</v>
      </c>
      <c r="Y111" s="1">
        <v>1434429</v>
      </c>
      <c r="Z111" s="1">
        <v>1424480</v>
      </c>
      <c r="AA111" s="1">
        <v>1186034</v>
      </c>
      <c r="AB111" s="1">
        <v>1168188</v>
      </c>
      <c r="AC111" s="1">
        <v>1160068</v>
      </c>
      <c r="AD111" s="1">
        <v>1161158</v>
      </c>
      <c r="AE111" s="1">
        <v>1108984</v>
      </c>
      <c r="AF111" s="1">
        <v>1079133</v>
      </c>
      <c r="AG111" s="1">
        <v>1340711</v>
      </c>
      <c r="AH111" s="1">
        <v>1297206</v>
      </c>
      <c r="AI111" s="1">
        <v>1335488</v>
      </c>
      <c r="AJ111" s="1">
        <v>967270</v>
      </c>
      <c r="AK111" s="1">
        <v>950882</v>
      </c>
      <c r="AL111" s="1">
        <v>933784</v>
      </c>
      <c r="AM111" s="1">
        <v>2271</v>
      </c>
      <c r="AN111" s="1">
        <v>1923</v>
      </c>
      <c r="AO111" s="1">
        <v>1571</v>
      </c>
      <c r="BH111" s="1">
        <v>184</v>
      </c>
      <c r="BI111" s="1">
        <v>208</v>
      </c>
      <c r="BJ111" s="1">
        <v>114</v>
      </c>
      <c r="BK111" s="1">
        <v>140</v>
      </c>
      <c r="BL111" s="1">
        <v>128</v>
      </c>
      <c r="BM111" s="1">
        <v>50</v>
      </c>
      <c r="BP111" s="1"/>
      <c r="BQ111" s="1"/>
      <c r="BR111" s="1"/>
      <c r="BS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27"/>
      <c r="CS111" s="27"/>
      <c r="CT111" s="27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</row>
    <row r="112" spans="1:112">
      <c r="A112" s="3" t="s">
        <v>141</v>
      </c>
      <c r="B112" s="1">
        <v>176388.45499999999</v>
      </c>
      <c r="C112" s="1">
        <v>5</v>
      </c>
      <c r="D112" s="1" t="s">
        <v>0</v>
      </c>
      <c r="E112" s="1">
        <v>37</v>
      </c>
      <c r="F112" s="1">
        <v>1528845</v>
      </c>
      <c r="G112" s="1">
        <v>1539497</v>
      </c>
      <c r="H112" s="1">
        <v>1562208</v>
      </c>
      <c r="I112" s="1">
        <v>1327810</v>
      </c>
      <c r="J112" s="1">
        <v>1216253</v>
      </c>
      <c r="K112" s="1">
        <v>1175870</v>
      </c>
      <c r="L112" s="1">
        <v>1513735</v>
      </c>
      <c r="M112" s="1">
        <v>1482874</v>
      </c>
      <c r="N112" s="1">
        <v>1411817</v>
      </c>
      <c r="O112" s="1">
        <v>1325902</v>
      </c>
      <c r="P112" s="1">
        <v>1324986</v>
      </c>
      <c r="Q112" s="1">
        <v>1324999</v>
      </c>
      <c r="R112" s="1">
        <v>1365627</v>
      </c>
      <c r="S112" s="1">
        <v>1373368</v>
      </c>
      <c r="T112" s="1">
        <v>1326224</v>
      </c>
      <c r="U112" s="1">
        <v>1264495</v>
      </c>
      <c r="V112" s="1">
        <v>1215078</v>
      </c>
      <c r="W112" s="1">
        <v>1164657</v>
      </c>
      <c r="X112" s="1">
        <v>1451234</v>
      </c>
      <c r="Y112" s="1">
        <v>1435985</v>
      </c>
      <c r="Z112" s="1">
        <v>1424666</v>
      </c>
      <c r="AA112" s="1">
        <v>1186495</v>
      </c>
      <c r="AB112" s="1">
        <v>1170253</v>
      </c>
      <c r="AC112" s="1">
        <v>1159309</v>
      </c>
      <c r="AD112" s="1">
        <v>1151186</v>
      </c>
      <c r="AE112" s="1">
        <v>1103376</v>
      </c>
      <c r="AF112" s="1">
        <v>1070801</v>
      </c>
      <c r="AG112" s="1">
        <v>1342088</v>
      </c>
      <c r="AH112" s="1">
        <v>1300828</v>
      </c>
      <c r="AI112" s="1">
        <v>1333334</v>
      </c>
      <c r="AJ112" s="1">
        <v>962174</v>
      </c>
      <c r="AK112" s="1">
        <v>943192</v>
      </c>
      <c r="AL112" s="1">
        <v>926078</v>
      </c>
      <c r="AM112" s="1">
        <v>2310</v>
      </c>
      <c r="AN112" s="1">
        <v>1822</v>
      </c>
      <c r="AO112" s="1">
        <v>1670</v>
      </c>
      <c r="BH112" s="1">
        <v>169</v>
      </c>
      <c r="BI112" s="1">
        <v>229</v>
      </c>
      <c r="BJ112" s="1">
        <v>185</v>
      </c>
      <c r="BK112" s="1">
        <v>117</v>
      </c>
      <c r="BL112" s="1">
        <v>93</v>
      </c>
      <c r="BM112" s="1">
        <v>61</v>
      </c>
      <c r="BP112" s="1"/>
      <c r="BQ112" s="1"/>
      <c r="BR112" s="1"/>
      <c r="BS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</row>
    <row r="113" spans="1:112">
      <c r="A113" s="3" t="s">
        <v>142</v>
      </c>
      <c r="B113" s="1">
        <v>179988.22899999999</v>
      </c>
      <c r="C113" s="1">
        <v>5</v>
      </c>
      <c r="D113" s="1" t="s">
        <v>0</v>
      </c>
      <c r="E113" s="1">
        <v>37</v>
      </c>
      <c r="F113" s="1">
        <v>1526221</v>
      </c>
      <c r="G113" s="1">
        <v>1536469</v>
      </c>
      <c r="H113" s="1">
        <v>1559695</v>
      </c>
      <c r="I113" s="1">
        <v>1337275</v>
      </c>
      <c r="J113" s="1">
        <v>1218491</v>
      </c>
      <c r="K113" s="1">
        <v>1183404</v>
      </c>
      <c r="L113" s="1">
        <v>1514109</v>
      </c>
      <c r="M113" s="1">
        <v>1479543</v>
      </c>
      <c r="N113" s="1">
        <v>1404772</v>
      </c>
      <c r="O113" s="1">
        <v>1321517</v>
      </c>
      <c r="P113" s="1">
        <v>1322954</v>
      </c>
      <c r="Q113" s="1">
        <v>1326491</v>
      </c>
      <c r="R113" s="1">
        <v>1366209</v>
      </c>
      <c r="S113" s="1">
        <v>1370892</v>
      </c>
      <c r="T113" s="1">
        <v>1327883</v>
      </c>
      <c r="U113" s="1">
        <v>1263467</v>
      </c>
      <c r="V113" s="1">
        <v>1212939</v>
      </c>
      <c r="W113" s="1">
        <v>1164969</v>
      </c>
      <c r="X113" s="1">
        <v>1450243</v>
      </c>
      <c r="Y113" s="1">
        <v>1433813</v>
      </c>
      <c r="Z113" s="1">
        <v>1423145</v>
      </c>
      <c r="AA113" s="1">
        <v>1187711</v>
      </c>
      <c r="AB113" s="1">
        <v>1169064</v>
      </c>
      <c r="AC113" s="1">
        <v>1157006</v>
      </c>
      <c r="AD113" s="1">
        <v>1153520</v>
      </c>
      <c r="AE113" s="1">
        <v>1097308</v>
      </c>
      <c r="AF113" s="1">
        <v>1067620</v>
      </c>
      <c r="AG113" s="1">
        <v>1341403</v>
      </c>
      <c r="AH113" s="1">
        <v>1301817</v>
      </c>
      <c r="AI113" s="1">
        <v>1329399</v>
      </c>
      <c r="AJ113" s="1">
        <v>955214</v>
      </c>
      <c r="AK113" s="1">
        <v>935222</v>
      </c>
      <c r="AL113" s="1">
        <v>921969</v>
      </c>
      <c r="AM113" s="1">
        <v>2229</v>
      </c>
      <c r="AN113" s="1">
        <v>1819</v>
      </c>
      <c r="AO113" s="1">
        <v>1587</v>
      </c>
      <c r="BH113" s="1">
        <v>179</v>
      </c>
      <c r="BI113" s="1">
        <v>197</v>
      </c>
      <c r="BJ113" s="1">
        <v>161</v>
      </c>
      <c r="BK113" s="1">
        <v>127</v>
      </c>
      <c r="BL113" s="1">
        <v>103</v>
      </c>
      <c r="BM113" s="1">
        <v>77</v>
      </c>
      <c r="BP113" s="1"/>
      <c r="BQ113" s="1"/>
      <c r="BR113" s="1"/>
      <c r="BS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</row>
    <row r="114" spans="1:112">
      <c r="A114" s="3" t="s">
        <v>143</v>
      </c>
      <c r="B114" s="1">
        <v>183588.00899999999</v>
      </c>
      <c r="C114" s="1">
        <v>5</v>
      </c>
      <c r="D114" s="1" t="s">
        <v>0</v>
      </c>
      <c r="E114" s="1">
        <v>37</v>
      </c>
      <c r="F114" s="1">
        <v>1528978</v>
      </c>
      <c r="G114" s="1">
        <v>1536980</v>
      </c>
      <c r="H114" s="1">
        <v>1559487</v>
      </c>
      <c r="I114" s="1">
        <v>1338854</v>
      </c>
      <c r="J114" s="1">
        <v>1227736</v>
      </c>
      <c r="K114" s="1">
        <v>1188870</v>
      </c>
      <c r="L114" s="1">
        <v>1515734</v>
      </c>
      <c r="M114" s="1">
        <v>1483406</v>
      </c>
      <c r="N114" s="1">
        <v>1412626</v>
      </c>
      <c r="O114" s="1">
        <v>1316842</v>
      </c>
      <c r="P114" s="1">
        <v>1321462</v>
      </c>
      <c r="Q114" s="1">
        <v>1319064</v>
      </c>
      <c r="R114" s="1">
        <v>1366420</v>
      </c>
      <c r="S114" s="1">
        <v>1374306</v>
      </c>
      <c r="T114" s="1">
        <v>1336138</v>
      </c>
      <c r="U114" s="1">
        <v>1267759</v>
      </c>
      <c r="V114" s="1">
        <v>1222590</v>
      </c>
      <c r="W114" s="1">
        <v>1170538</v>
      </c>
      <c r="X114" s="1">
        <v>1449201</v>
      </c>
      <c r="Y114" s="1">
        <v>1432904</v>
      </c>
      <c r="Z114" s="1">
        <v>1427864</v>
      </c>
      <c r="AA114" s="1">
        <v>1185540</v>
      </c>
      <c r="AB114" s="1">
        <v>1166584</v>
      </c>
      <c r="AC114" s="1">
        <v>1163376</v>
      </c>
      <c r="AD114" s="1">
        <v>1142176</v>
      </c>
      <c r="AE114" s="1">
        <v>1091801</v>
      </c>
      <c r="AF114" s="1">
        <v>1060361</v>
      </c>
      <c r="AG114" s="1">
        <v>1349128</v>
      </c>
      <c r="AH114" s="1">
        <v>1304472</v>
      </c>
      <c r="AI114" s="1">
        <v>1339794</v>
      </c>
      <c r="AJ114" s="1">
        <v>948483</v>
      </c>
      <c r="AK114" s="1">
        <v>927934</v>
      </c>
      <c r="AL114" s="1">
        <v>918359</v>
      </c>
      <c r="AM114" s="1">
        <v>2279</v>
      </c>
      <c r="AN114" s="1">
        <v>1785</v>
      </c>
      <c r="AO114" s="1">
        <v>1615</v>
      </c>
      <c r="BH114" s="1">
        <v>178</v>
      </c>
      <c r="BI114" s="1">
        <v>210</v>
      </c>
      <c r="BJ114" s="1">
        <v>154</v>
      </c>
      <c r="BK114" s="1">
        <v>136</v>
      </c>
      <c r="BL114" s="1">
        <v>150</v>
      </c>
      <c r="BM114" s="1">
        <v>94</v>
      </c>
      <c r="BP114" s="1"/>
      <c r="BQ114" s="1"/>
      <c r="BR114" s="1"/>
      <c r="BS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27"/>
      <c r="CS114" s="27"/>
      <c r="CT114" s="27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</row>
    <row r="115" spans="1:112">
      <c r="A115" s="3" t="s">
        <v>144</v>
      </c>
      <c r="B115" s="1">
        <v>187187.79</v>
      </c>
      <c r="C115" s="1">
        <v>5</v>
      </c>
      <c r="D115" s="1" t="s">
        <v>0</v>
      </c>
      <c r="E115" s="1">
        <v>37</v>
      </c>
      <c r="F115" s="1">
        <v>1520592</v>
      </c>
      <c r="G115" s="1">
        <v>1530532</v>
      </c>
      <c r="H115" s="1">
        <v>1556478</v>
      </c>
      <c r="I115" s="1">
        <v>1345040</v>
      </c>
      <c r="J115" s="1">
        <v>1229099</v>
      </c>
      <c r="K115" s="1">
        <v>1194559</v>
      </c>
      <c r="L115" s="1">
        <v>1512251</v>
      </c>
      <c r="M115" s="1">
        <v>1479640</v>
      </c>
      <c r="N115" s="1">
        <v>1407559</v>
      </c>
      <c r="O115" s="1">
        <v>1319765</v>
      </c>
      <c r="P115" s="1">
        <v>1315230</v>
      </c>
      <c r="Q115" s="1">
        <v>1323845</v>
      </c>
      <c r="R115" s="1">
        <v>1367498</v>
      </c>
      <c r="S115" s="1">
        <v>1372405</v>
      </c>
      <c r="T115" s="1">
        <v>1333784</v>
      </c>
      <c r="U115" s="1">
        <v>1263138</v>
      </c>
      <c r="V115" s="1">
        <v>1218575</v>
      </c>
      <c r="W115" s="1">
        <v>1167844</v>
      </c>
      <c r="X115" s="1">
        <v>1453204</v>
      </c>
      <c r="Y115" s="1">
        <v>1434753</v>
      </c>
      <c r="Z115" s="1">
        <v>1424146</v>
      </c>
      <c r="AA115" s="1">
        <v>1186643</v>
      </c>
      <c r="AB115" s="1">
        <v>1166161</v>
      </c>
      <c r="AC115" s="1">
        <v>1157413</v>
      </c>
      <c r="AD115" s="1">
        <v>1137605</v>
      </c>
      <c r="AE115" s="1">
        <v>1086660</v>
      </c>
      <c r="AF115" s="1">
        <v>1054141</v>
      </c>
      <c r="AG115" s="1">
        <v>1347527</v>
      </c>
      <c r="AH115" s="1">
        <v>1307028</v>
      </c>
      <c r="AI115" s="1">
        <v>1336003</v>
      </c>
      <c r="AJ115" s="1">
        <v>944928</v>
      </c>
      <c r="AK115" s="1">
        <v>923210</v>
      </c>
      <c r="AL115" s="1">
        <v>909394</v>
      </c>
      <c r="AM115" s="1">
        <v>2272</v>
      </c>
      <c r="AN115" s="1">
        <v>1919</v>
      </c>
      <c r="AO115" s="1">
        <v>1593</v>
      </c>
      <c r="BH115" s="1">
        <v>218</v>
      </c>
      <c r="BI115" s="1">
        <v>238</v>
      </c>
      <c r="BJ115" s="1">
        <v>162</v>
      </c>
      <c r="BK115" s="1">
        <v>148</v>
      </c>
      <c r="BL115" s="1">
        <v>108</v>
      </c>
      <c r="BM115" s="1">
        <v>64</v>
      </c>
      <c r="BP115" s="1"/>
      <c r="BQ115" s="1"/>
      <c r="BR115" s="1"/>
      <c r="BS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</row>
    <row r="116" spans="1:112">
      <c r="A116" s="3" t="s">
        <v>145</v>
      </c>
      <c r="B116" s="1">
        <v>190787.56899999999</v>
      </c>
      <c r="C116" s="1">
        <v>5</v>
      </c>
      <c r="D116" s="1" t="s">
        <v>0</v>
      </c>
      <c r="E116" s="1">
        <v>37</v>
      </c>
      <c r="F116" s="1">
        <v>1514454</v>
      </c>
      <c r="G116" s="1">
        <v>1530561</v>
      </c>
      <c r="H116" s="1">
        <v>1551288</v>
      </c>
      <c r="I116" s="1">
        <v>1346244</v>
      </c>
      <c r="J116" s="1">
        <v>1235341</v>
      </c>
      <c r="K116" s="1">
        <v>1195453</v>
      </c>
      <c r="L116" s="1">
        <v>1509724</v>
      </c>
      <c r="M116" s="1">
        <v>1474660</v>
      </c>
      <c r="N116" s="1">
        <v>1407779</v>
      </c>
      <c r="O116" s="1">
        <v>1316841</v>
      </c>
      <c r="P116" s="1">
        <v>1312309</v>
      </c>
      <c r="Q116" s="1">
        <v>1320929</v>
      </c>
      <c r="R116" s="1">
        <v>1373345</v>
      </c>
      <c r="S116" s="1">
        <v>1378253</v>
      </c>
      <c r="T116" s="1">
        <v>1335796</v>
      </c>
      <c r="U116" s="1">
        <v>1273665</v>
      </c>
      <c r="V116" s="1">
        <v>1226083</v>
      </c>
      <c r="W116" s="1">
        <v>1177033</v>
      </c>
      <c r="X116" s="1">
        <v>1450691</v>
      </c>
      <c r="Y116" s="1">
        <v>1434131</v>
      </c>
      <c r="Z116" s="1">
        <v>1428684</v>
      </c>
      <c r="AA116" s="1">
        <v>1186229</v>
      </c>
      <c r="AB116" s="1">
        <v>1165697</v>
      </c>
      <c r="AC116" s="1">
        <v>1151753</v>
      </c>
      <c r="AD116" s="1">
        <v>1130361</v>
      </c>
      <c r="AE116" s="1">
        <v>1081080</v>
      </c>
      <c r="AF116" s="1">
        <v>1048845</v>
      </c>
      <c r="AG116" s="1">
        <v>1345914</v>
      </c>
      <c r="AH116" s="1">
        <v>1305919</v>
      </c>
      <c r="AI116" s="1">
        <v>1334115</v>
      </c>
      <c r="AJ116" s="1">
        <v>938483</v>
      </c>
      <c r="AK116" s="1">
        <v>913347</v>
      </c>
      <c r="AL116" s="1">
        <v>905072</v>
      </c>
      <c r="AM116" s="1">
        <v>2155</v>
      </c>
      <c r="AN116" s="1">
        <v>1973</v>
      </c>
      <c r="AO116" s="1">
        <v>1575</v>
      </c>
      <c r="BH116" s="1">
        <v>144</v>
      </c>
      <c r="BI116" s="1">
        <v>200</v>
      </c>
      <c r="BJ116" s="1">
        <v>120</v>
      </c>
      <c r="BK116" s="1">
        <v>174</v>
      </c>
      <c r="BL116" s="1">
        <v>64</v>
      </c>
      <c r="BM116" s="1">
        <v>70</v>
      </c>
      <c r="BP116" s="1"/>
      <c r="BQ116" s="1"/>
      <c r="BR116" s="1"/>
      <c r="BS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27"/>
      <c r="CS116" s="27"/>
      <c r="CT116" s="27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</row>
    <row r="117" spans="1:112">
      <c r="A117" s="3" t="s">
        <v>146</v>
      </c>
      <c r="B117" s="1">
        <v>194387.34599999999</v>
      </c>
      <c r="C117" s="1">
        <v>5.0999999999999996</v>
      </c>
      <c r="D117" s="1" t="s">
        <v>0</v>
      </c>
      <c r="E117" s="1">
        <v>37</v>
      </c>
      <c r="F117" s="1">
        <v>1510398</v>
      </c>
      <c r="G117" s="1">
        <v>1521052</v>
      </c>
      <c r="H117" s="1">
        <v>1545058</v>
      </c>
      <c r="I117" s="1">
        <v>1346836</v>
      </c>
      <c r="J117" s="1">
        <v>1236915</v>
      </c>
      <c r="K117" s="1">
        <v>1200368</v>
      </c>
      <c r="L117" s="1">
        <v>1506274</v>
      </c>
      <c r="M117" s="1">
        <v>1471119</v>
      </c>
      <c r="N117" s="1">
        <v>1401505</v>
      </c>
      <c r="O117" s="1">
        <v>1316452</v>
      </c>
      <c r="P117" s="1">
        <v>1307277</v>
      </c>
      <c r="Q117" s="1">
        <v>1315087</v>
      </c>
      <c r="R117" s="1">
        <v>1374226</v>
      </c>
      <c r="S117" s="1">
        <v>1374068</v>
      </c>
      <c r="T117" s="1">
        <v>1335994</v>
      </c>
      <c r="U117" s="1">
        <v>1271766</v>
      </c>
      <c r="V117" s="1">
        <v>1222428</v>
      </c>
      <c r="W117" s="1">
        <v>1174969</v>
      </c>
      <c r="X117" s="1">
        <v>1452404</v>
      </c>
      <c r="Y117" s="1">
        <v>1430768</v>
      </c>
      <c r="Z117" s="1">
        <v>1427873</v>
      </c>
      <c r="AA117" s="1">
        <v>1185236</v>
      </c>
      <c r="AB117" s="1">
        <v>1161757</v>
      </c>
      <c r="AC117" s="1">
        <v>1153579</v>
      </c>
      <c r="AD117" s="1">
        <v>1122944</v>
      </c>
      <c r="AE117" s="1">
        <v>1072067</v>
      </c>
      <c r="AF117" s="1">
        <v>1037295</v>
      </c>
      <c r="AG117" s="1">
        <v>1347411</v>
      </c>
      <c r="AH117" s="1">
        <v>1308877</v>
      </c>
      <c r="AI117" s="1">
        <v>1334109</v>
      </c>
      <c r="AJ117" s="1">
        <v>927295</v>
      </c>
      <c r="AK117" s="1">
        <v>902439</v>
      </c>
      <c r="AL117" s="1">
        <v>896806</v>
      </c>
      <c r="AM117" s="1">
        <v>2109</v>
      </c>
      <c r="AN117" s="1">
        <v>1841</v>
      </c>
      <c r="AO117" s="1">
        <v>1635</v>
      </c>
      <c r="BH117" s="1">
        <v>195</v>
      </c>
      <c r="BI117" s="1">
        <v>141</v>
      </c>
      <c r="BJ117" s="1">
        <v>151</v>
      </c>
      <c r="BK117" s="1">
        <v>125</v>
      </c>
      <c r="BL117" s="1">
        <v>129</v>
      </c>
      <c r="BM117" s="1">
        <v>59</v>
      </c>
      <c r="BP117" s="1"/>
      <c r="BQ117" s="1"/>
      <c r="BR117" s="1"/>
      <c r="BS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27"/>
      <c r="CS117" s="27"/>
      <c r="CT117" s="27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27"/>
      <c r="DF117" s="27"/>
      <c r="DG117" s="27"/>
      <c r="DH117" s="27"/>
    </row>
    <row r="118" spans="1:112">
      <c r="A118" s="3" t="s">
        <v>147</v>
      </c>
      <c r="B118" s="1">
        <v>197987.12700000001</v>
      </c>
      <c r="C118" s="1">
        <v>4.9000000000000004</v>
      </c>
      <c r="D118" s="1" t="s">
        <v>0</v>
      </c>
      <c r="E118" s="1">
        <v>37</v>
      </c>
      <c r="F118" s="1">
        <v>1503080</v>
      </c>
      <c r="G118" s="1">
        <v>1513219</v>
      </c>
      <c r="H118" s="1">
        <v>1541848</v>
      </c>
      <c r="I118" s="1">
        <v>1348113</v>
      </c>
      <c r="J118" s="1">
        <v>1241011</v>
      </c>
      <c r="K118" s="1">
        <v>1202296</v>
      </c>
      <c r="L118" s="1">
        <v>1502090</v>
      </c>
      <c r="M118" s="1">
        <v>1472022</v>
      </c>
      <c r="N118" s="1">
        <v>1397294</v>
      </c>
      <c r="O118" s="1">
        <v>1307493</v>
      </c>
      <c r="P118" s="1">
        <v>1298352</v>
      </c>
      <c r="Q118" s="1">
        <v>1314266</v>
      </c>
      <c r="R118" s="1">
        <v>1373672</v>
      </c>
      <c r="S118" s="1">
        <v>1375897</v>
      </c>
      <c r="T118" s="1">
        <v>1334817</v>
      </c>
      <c r="U118" s="1">
        <v>1270390</v>
      </c>
      <c r="V118" s="1">
        <v>1221963</v>
      </c>
      <c r="W118" s="1">
        <v>1171893</v>
      </c>
      <c r="X118" s="1">
        <v>1445673</v>
      </c>
      <c r="Y118" s="1">
        <v>1431707</v>
      </c>
      <c r="Z118" s="1">
        <v>1423762</v>
      </c>
      <c r="AA118" s="1">
        <v>1181776</v>
      </c>
      <c r="AB118" s="1">
        <v>1160672</v>
      </c>
      <c r="AC118" s="1">
        <v>1150383</v>
      </c>
      <c r="AD118" s="1">
        <v>1116536</v>
      </c>
      <c r="AE118" s="1">
        <v>1067744</v>
      </c>
      <c r="AF118" s="1">
        <v>1033280</v>
      </c>
      <c r="AG118" s="1">
        <v>1344174</v>
      </c>
      <c r="AH118" s="1">
        <v>1303858</v>
      </c>
      <c r="AI118" s="1">
        <v>1331785</v>
      </c>
      <c r="AJ118" s="1">
        <v>915505</v>
      </c>
      <c r="AK118" s="1">
        <v>896615</v>
      </c>
      <c r="AL118" s="1">
        <v>885032</v>
      </c>
      <c r="AM118" s="1">
        <v>2078</v>
      </c>
      <c r="AN118" s="1">
        <v>1972</v>
      </c>
      <c r="AO118" s="1">
        <v>1600</v>
      </c>
      <c r="BH118" s="1">
        <v>208</v>
      </c>
      <c r="BI118" s="1">
        <v>198</v>
      </c>
      <c r="BJ118" s="1">
        <v>144</v>
      </c>
      <c r="BK118" s="1">
        <v>168</v>
      </c>
      <c r="BL118" s="1">
        <v>142</v>
      </c>
      <c r="BM118" s="1">
        <v>46</v>
      </c>
      <c r="BP118" s="1"/>
      <c r="BQ118" s="1"/>
      <c r="BR118" s="1"/>
      <c r="BS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</row>
    <row r="119" spans="1:112">
      <c r="A119" s="3" t="s">
        <v>148</v>
      </c>
      <c r="B119" s="1">
        <v>201586.905</v>
      </c>
      <c r="C119" s="1">
        <v>5</v>
      </c>
      <c r="D119" s="1" t="s">
        <v>0</v>
      </c>
      <c r="E119" s="1">
        <v>37</v>
      </c>
      <c r="F119" s="1">
        <v>1494226</v>
      </c>
      <c r="G119" s="1">
        <v>1505167</v>
      </c>
      <c r="H119" s="1">
        <v>1530100</v>
      </c>
      <c r="I119" s="1">
        <v>1346131</v>
      </c>
      <c r="J119" s="1">
        <v>1240878</v>
      </c>
      <c r="K119" s="1">
        <v>1207751</v>
      </c>
      <c r="L119" s="1">
        <v>1490623</v>
      </c>
      <c r="M119" s="1">
        <v>1467093</v>
      </c>
      <c r="N119" s="1">
        <v>1394816</v>
      </c>
      <c r="O119" s="1">
        <v>1303009</v>
      </c>
      <c r="P119" s="1">
        <v>1293826</v>
      </c>
      <c r="Q119" s="1">
        <v>1308054</v>
      </c>
      <c r="R119" s="1">
        <v>1368922</v>
      </c>
      <c r="S119" s="1">
        <v>1373731</v>
      </c>
      <c r="T119" s="1">
        <v>1333863</v>
      </c>
      <c r="U119" s="1">
        <v>1272478</v>
      </c>
      <c r="V119" s="1">
        <v>1220802</v>
      </c>
      <c r="W119" s="1">
        <v>1174035</v>
      </c>
      <c r="X119" s="1">
        <v>1442258</v>
      </c>
      <c r="Y119" s="1">
        <v>1424694</v>
      </c>
      <c r="Z119" s="1">
        <v>1416713</v>
      </c>
      <c r="AA119" s="1">
        <v>1175483</v>
      </c>
      <c r="AB119" s="1">
        <v>1154546</v>
      </c>
      <c r="AC119" s="1">
        <v>1142819</v>
      </c>
      <c r="AD119" s="1">
        <v>1105102</v>
      </c>
      <c r="AE119" s="1">
        <v>1059974</v>
      </c>
      <c r="AF119" s="1">
        <v>1025712</v>
      </c>
      <c r="AG119" s="1">
        <v>1344643</v>
      </c>
      <c r="AH119" s="1">
        <v>1304737</v>
      </c>
      <c r="AI119" s="1">
        <v>1331604</v>
      </c>
      <c r="AJ119" s="1">
        <v>908743</v>
      </c>
      <c r="AK119" s="1">
        <v>883864</v>
      </c>
      <c r="AL119" s="1">
        <v>876815</v>
      </c>
      <c r="AM119" s="1">
        <v>2361</v>
      </c>
      <c r="AN119" s="1">
        <v>1968</v>
      </c>
      <c r="AO119" s="1">
        <v>1618</v>
      </c>
      <c r="BH119" s="1">
        <v>158</v>
      </c>
      <c r="BI119" s="1">
        <v>180</v>
      </c>
      <c r="BJ119" s="1">
        <v>152</v>
      </c>
      <c r="BK119" s="1">
        <v>140</v>
      </c>
      <c r="BL119" s="1">
        <v>102</v>
      </c>
      <c r="BM119" s="1">
        <v>80</v>
      </c>
      <c r="BP119" s="1"/>
      <c r="BQ119" s="1"/>
      <c r="BR119" s="1"/>
      <c r="BS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</row>
    <row r="120" spans="1:112">
      <c r="A120" s="3" t="s">
        <v>149</v>
      </c>
      <c r="B120" s="1">
        <v>205186.68100000001</v>
      </c>
      <c r="C120" s="1">
        <v>5</v>
      </c>
      <c r="D120" s="1" t="s">
        <v>0</v>
      </c>
      <c r="E120" s="1">
        <v>37</v>
      </c>
      <c r="F120" s="1">
        <v>1480465</v>
      </c>
      <c r="G120" s="1">
        <v>1492812</v>
      </c>
      <c r="H120" s="1">
        <v>1522618</v>
      </c>
      <c r="I120" s="1">
        <v>1341423</v>
      </c>
      <c r="J120" s="1">
        <v>1243790</v>
      </c>
      <c r="K120" s="1">
        <v>1205783</v>
      </c>
      <c r="L120" s="1">
        <v>1487629</v>
      </c>
      <c r="M120" s="1">
        <v>1460136</v>
      </c>
      <c r="N120" s="1">
        <v>1390596</v>
      </c>
      <c r="O120" s="1">
        <v>1292264</v>
      </c>
      <c r="P120" s="1">
        <v>1291790</v>
      </c>
      <c r="Q120" s="1">
        <v>1297329</v>
      </c>
      <c r="R120" s="1">
        <v>1367071</v>
      </c>
      <c r="S120" s="1">
        <v>1372687</v>
      </c>
      <c r="T120" s="1">
        <v>1336659</v>
      </c>
      <c r="U120" s="1">
        <v>1274128</v>
      </c>
      <c r="V120" s="1">
        <v>1223395</v>
      </c>
      <c r="W120" s="1">
        <v>1174638</v>
      </c>
      <c r="X120" s="1">
        <v>1440239</v>
      </c>
      <c r="Y120" s="1">
        <v>1423922</v>
      </c>
      <c r="Z120" s="1">
        <v>1416297</v>
      </c>
      <c r="AA120" s="1">
        <v>1172123</v>
      </c>
      <c r="AB120" s="1">
        <v>1154376</v>
      </c>
      <c r="AC120" s="1">
        <v>1141965</v>
      </c>
      <c r="AD120" s="1">
        <v>1097540</v>
      </c>
      <c r="AE120" s="1">
        <v>1053491</v>
      </c>
      <c r="AF120" s="1">
        <v>1019998</v>
      </c>
      <c r="AG120" s="1">
        <v>1341483</v>
      </c>
      <c r="AH120" s="1">
        <v>1301856</v>
      </c>
      <c r="AI120" s="1">
        <v>1328813</v>
      </c>
      <c r="AJ120" s="1">
        <v>900329</v>
      </c>
      <c r="AK120" s="1">
        <v>879836</v>
      </c>
      <c r="AL120" s="1">
        <v>871467</v>
      </c>
      <c r="AM120" s="1">
        <v>2263</v>
      </c>
      <c r="AN120" s="1">
        <v>1925</v>
      </c>
      <c r="AO120" s="1">
        <v>1738</v>
      </c>
      <c r="BH120" s="1">
        <v>172</v>
      </c>
      <c r="BI120" s="1">
        <v>200</v>
      </c>
      <c r="BJ120" s="1">
        <v>112</v>
      </c>
      <c r="BK120" s="1">
        <v>146</v>
      </c>
      <c r="BL120" s="1">
        <v>132</v>
      </c>
      <c r="BM120" s="1">
        <v>64</v>
      </c>
      <c r="BP120" s="1"/>
      <c r="BQ120" s="1"/>
      <c r="BR120" s="1"/>
      <c r="BS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27"/>
      <c r="CS120" s="27"/>
      <c r="CT120" s="27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</row>
    <row r="121" spans="1:112">
      <c r="A121" s="3" t="s">
        <v>150</v>
      </c>
      <c r="B121" s="1">
        <v>208786.46100000001</v>
      </c>
      <c r="C121" s="1">
        <v>5.0999999999999996</v>
      </c>
      <c r="D121" s="1" t="s">
        <v>0</v>
      </c>
      <c r="E121" s="1">
        <v>37</v>
      </c>
      <c r="F121" s="1">
        <v>1469313</v>
      </c>
      <c r="G121" s="1">
        <v>1486230</v>
      </c>
      <c r="H121" s="1">
        <v>1513522</v>
      </c>
      <c r="I121" s="1">
        <v>1343580</v>
      </c>
      <c r="J121" s="1">
        <v>1241718</v>
      </c>
      <c r="K121" s="1">
        <v>1204197</v>
      </c>
      <c r="L121" s="1">
        <v>1476534</v>
      </c>
      <c r="M121" s="1">
        <v>1450259</v>
      </c>
      <c r="N121" s="1">
        <v>1385988</v>
      </c>
      <c r="O121" s="1">
        <v>1296595</v>
      </c>
      <c r="P121" s="1">
        <v>1283123</v>
      </c>
      <c r="Q121" s="1">
        <v>1295802</v>
      </c>
      <c r="R121" s="1">
        <v>1364357</v>
      </c>
      <c r="S121" s="1">
        <v>1372231</v>
      </c>
      <c r="T121" s="1">
        <v>1329389</v>
      </c>
      <c r="U121" s="1">
        <v>1268127</v>
      </c>
      <c r="V121" s="1">
        <v>1221859</v>
      </c>
      <c r="W121" s="1">
        <v>1170684</v>
      </c>
      <c r="X121" s="1">
        <v>1431506</v>
      </c>
      <c r="Y121" s="1">
        <v>1412141</v>
      </c>
      <c r="Z121" s="1">
        <v>1412529</v>
      </c>
      <c r="AA121" s="1">
        <v>1167878</v>
      </c>
      <c r="AB121" s="1">
        <v>1142492</v>
      </c>
      <c r="AC121" s="1">
        <v>1134074</v>
      </c>
      <c r="AD121" s="1">
        <v>1085350</v>
      </c>
      <c r="AE121" s="1">
        <v>1048095</v>
      </c>
      <c r="AF121" s="1">
        <v>1013988</v>
      </c>
      <c r="AG121" s="1">
        <v>1334575</v>
      </c>
      <c r="AH121" s="1">
        <v>1302230</v>
      </c>
      <c r="AI121" s="1">
        <v>1321323</v>
      </c>
      <c r="AJ121" s="1">
        <v>890524</v>
      </c>
      <c r="AK121" s="1">
        <v>868921</v>
      </c>
      <c r="AL121" s="1">
        <v>861666</v>
      </c>
      <c r="AM121" s="1">
        <v>2234</v>
      </c>
      <c r="AN121" s="1">
        <v>1870</v>
      </c>
      <c r="AO121" s="1">
        <v>1690</v>
      </c>
      <c r="BH121" s="1">
        <v>163</v>
      </c>
      <c r="BI121" s="1">
        <v>195</v>
      </c>
      <c r="BJ121" s="1">
        <v>137</v>
      </c>
      <c r="BK121" s="1">
        <v>145</v>
      </c>
      <c r="BL121" s="1">
        <v>139</v>
      </c>
      <c r="BM121" s="1">
        <v>49</v>
      </c>
      <c r="BP121" s="1"/>
      <c r="BQ121" s="1"/>
      <c r="BR121" s="1"/>
      <c r="BS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</row>
    <row r="122" spans="1:112">
      <c r="A122" s="3" t="s">
        <v>191</v>
      </c>
      <c r="B122" s="1">
        <v>212386.242</v>
      </c>
      <c r="C122" s="1">
        <v>5.0999999999999996</v>
      </c>
      <c r="D122" s="1" t="s">
        <v>0</v>
      </c>
      <c r="E122" s="1">
        <v>37</v>
      </c>
      <c r="F122" s="1">
        <v>1462497</v>
      </c>
      <c r="G122" s="1">
        <v>1472982</v>
      </c>
      <c r="H122" s="1">
        <v>1501574</v>
      </c>
      <c r="I122" s="1">
        <v>1343428</v>
      </c>
      <c r="J122" s="1">
        <v>1249962</v>
      </c>
      <c r="K122" s="1">
        <v>1207022</v>
      </c>
      <c r="L122" s="1">
        <v>1473503</v>
      </c>
      <c r="M122" s="1">
        <v>1445010</v>
      </c>
      <c r="N122" s="1">
        <v>1381331</v>
      </c>
      <c r="O122" s="1">
        <v>1285960</v>
      </c>
      <c r="P122" s="1">
        <v>1279918</v>
      </c>
      <c r="Q122" s="1">
        <v>1293626</v>
      </c>
      <c r="R122" s="1">
        <v>1364324</v>
      </c>
      <c r="S122" s="1">
        <v>1366396</v>
      </c>
      <c r="T122" s="1">
        <v>1330008</v>
      </c>
      <c r="U122" s="1">
        <v>1270049</v>
      </c>
      <c r="V122" s="1">
        <v>1223404</v>
      </c>
      <c r="W122" s="1">
        <v>1173117</v>
      </c>
      <c r="X122" s="1">
        <v>1424927</v>
      </c>
      <c r="Y122" s="1">
        <v>1414420</v>
      </c>
      <c r="Z122" s="1">
        <v>1407574</v>
      </c>
      <c r="AA122" s="1">
        <v>1165958</v>
      </c>
      <c r="AB122" s="1">
        <v>1141452</v>
      </c>
      <c r="AC122" s="1">
        <v>1132028</v>
      </c>
      <c r="AD122" s="1">
        <v>1079525</v>
      </c>
      <c r="AE122" s="1">
        <v>1034590</v>
      </c>
      <c r="AF122" s="1">
        <v>1004480</v>
      </c>
      <c r="AG122" s="1">
        <v>1331156</v>
      </c>
      <c r="AH122" s="1">
        <v>1303002</v>
      </c>
      <c r="AI122" s="1">
        <v>1323481</v>
      </c>
      <c r="AJ122" s="1">
        <v>879711</v>
      </c>
      <c r="AK122" s="1">
        <v>860849</v>
      </c>
      <c r="AL122" s="1">
        <v>855890</v>
      </c>
      <c r="AM122" s="1">
        <v>2312</v>
      </c>
      <c r="AN122" s="1">
        <v>1861</v>
      </c>
      <c r="AO122" s="1">
        <v>1577</v>
      </c>
      <c r="BH122" s="1">
        <v>215</v>
      </c>
      <c r="BI122" s="1">
        <v>191</v>
      </c>
      <c r="BJ122" s="1">
        <v>165</v>
      </c>
      <c r="BK122" s="1">
        <v>161</v>
      </c>
      <c r="BL122" s="1">
        <v>137</v>
      </c>
      <c r="BM122" s="1">
        <v>99</v>
      </c>
      <c r="BP122" s="1"/>
      <c r="BQ122" s="1"/>
      <c r="BR122" s="1"/>
      <c r="BS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</row>
    <row r="123" spans="1:112">
      <c r="A123" s="3" t="s">
        <v>192</v>
      </c>
      <c r="B123" s="1">
        <v>215986.01699999999</v>
      </c>
      <c r="C123" s="1">
        <v>4.9000000000000004</v>
      </c>
      <c r="D123" s="1" t="s">
        <v>0</v>
      </c>
      <c r="E123" s="1">
        <v>37</v>
      </c>
      <c r="F123" s="1">
        <v>1442971</v>
      </c>
      <c r="G123" s="1">
        <v>1463503</v>
      </c>
      <c r="H123" s="1">
        <v>1484631</v>
      </c>
      <c r="I123" s="1">
        <v>1335875</v>
      </c>
      <c r="J123" s="1">
        <v>1240778</v>
      </c>
      <c r="K123" s="1">
        <v>1205013</v>
      </c>
      <c r="L123" s="1">
        <v>1462380</v>
      </c>
      <c r="M123" s="1">
        <v>1431755</v>
      </c>
      <c r="N123" s="1">
        <v>1374908</v>
      </c>
      <c r="O123" s="1">
        <v>1276068</v>
      </c>
      <c r="P123" s="1">
        <v>1270947</v>
      </c>
      <c r="Q123" s="1">
        <v>1283890</v>
      </c>
      <c r="R123" s="1">
        <v>1361788</v>
      </c>
      <c r="S123" s="1">
        <v>1363855</v>
      </c>
      <c r="T123" s="1">
        <v>1326491</v>
      </c>
      <c r="U123" s="1">
        <v>1261900</v>
      </c>
      <c r="V123" s="1">
        <v>1219005</v>
      </c>
      <c r="W123" s="1">
        <v>1170910</v>
      </c>
      <c r="X123" s="1">
        <v>1414993</v>
      </c>
      <c r="Y123" s="1">
        <v>1407326</v>
      </c>
      <c r="Z123" s="1">
        <v>1400531</v>
      </c>
      <c r="AA123" s="1">
        <v>1154466</v>
      </c>
      <c r="AB123" s="1">
        <v>1137674</v>
      </c>
      <c r="AC123" s="1">
        <v>1125353</v>
      </c>
      <c r="AD123" s="1">
        <v>1064223</v>
      </c>
      <c r="AE123" s="1">
        <v>1026914</v>
      </c>
      <c r="AF123" s="1">
        <v>992829</v>
      </c>
      <c r="AG123" s="1">
        <v>1329421</v>
      </c>
      <c r="AH123" s="1">
        <v>1295251</v>
      </c>
      <c r="AI123" s="1">
        <v>1316607</v>
      </c>
      <c r="AJ123" s="1">
        <v>875299</v>
      </c>
      <c r="AK123" s="1">
        <v>847021</v>
      </c>
      <c r="AL123" s="1">
        <v>844436</v>
      </c>
      <c r="AM123" s="1">
        <v>2207</v>
      </c>
      <c r="AN123" s="1">
        <v>1941</v>
      </c>
      <c r="AO123" s="1">
        <v>1711</v>
      </c>
      <c r="BH123" s="1">
        <v>208</v>
      </c>
      <c r="BI123" s="1">
        <v>158</v>
      </c>
      <c r="BJ123" s="1">
        <v>138</v>
      </c>
      <c r="BK123" s="1">
        <v>124</v>
      </c>
      <c r="BL123" s="1">
        <v>92</v>
      </c>
      <c r="BM123" s="1">
        <v>36</v>
      </c>
      <c r="BP123" s="1"/>
      <c r="BQ123" s="1"/>
      <c r="BR123" s="1"/>
      <c r="BS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</row>
    <row r="124" spans="1:112">
      <c r="A124" s="3" t="s">
        <v>193</v>
      </c>
      <c r="B124" s="1">
        <v>219585.79699999999</v>
      </c>
      <c r="C124" s="1">
        <v>5</v>
      </c>
      <c r="D124" s="1" t="s">
        <v>0</v>
      </c>
      <c r="E124" s="1">
        <v>37</v>
      </c>
      <c r="F124" s="1">
        <v>1432504</v>
      </c>
      <c r="G124" s="1">
        <v>1449952</v>
      </c>
      <c r="H124" s="1">
        <v>1478580</v>
      </c>
      <c r="I124" s="1">
        <v>1337888</v>
      </c>
      <c r="J124" s="1">
        <v>1244557</v>
      </c>
      <c r="K124" s="1">
        <v>1204238</v>
      </c>
      <c r="L124" s="1">
        <v>1445517</v>
      </c>
      <c r="M124" s="1">
        <v>1424420</v>
      </c>
      <c r="N124" s="1">
        <v>1368271</v>
      </c>
      <c r="O124" s="1">
        <v>1276377</v>
      </c>
      <c r="P124" s="1">
        <v>1266259</v>
      </c>
      <c r="Q124" s="1">
        <v>1279882</v>
      </c>
      <c r="R124" s="1">
        <v>1362144</v>
      </c>
      <c r="S124" s="1">
        <v>1359704</v>
      </c>
      <c r="T124" s="1">
        <v>1322618</v>
      </c>
      <c r="U124" s="1">
        <v>1260478</v>
      </c>
      <c r="V124" s="1">
        <v>1214238</v>
      </c>
      <c r="W124" s="1">
        <v>1170158</v>
      </c>
      <c r="X124" s="1">
        <v>1409759</v>
      </c>
      <c r="Y124" s="1">
        <v>1399663</v>
      </c>
      <c r="Z124" s="1">
        <v>1397348</v>
      </c>
      <c r="AA124" s="1">
        <v>1152682</v>
      </c>
      <c r="AB124" s="1">
        <v>1137427</v>
      </c>
      <c r="AC124" s="1">
        <v>1122119</v>
      </c>
      <c r="AD124" s="1">
        <v>1055875</v>
      </c>
      <c r="AE124" s="1">
        <v>1021316</v>
      </c>
      <c r="AF124" s="1">
        <v>985727</v>
      </c>
      <c r="AG124" s="1">
        <v>1322152</v>
      </c>
      <c r="AH124" s="1">
        <v>1291838</v>
      </c>
      <c r="AI124" s="1">
        <v>1311432</v>
      </c>
      <c r="AJ124" s="1">
        <v>868687</v>
      </c>
      <c r="AK124" s="1">
        <v>838970</v>
      </c>
      <c r="AL124" s="1">
        <v>839430</v>
      </c>
      <c r="AM124" s="1">
        <v>2218</v>
      </c>
      <c r="AN124" s="1">
        <v>2012</v>
      </c>
      <c r="AO124" s="1">
        <v>1646</v>
      </c>
      <c r="BH124" s="1">
        <v>146</v>
      </c>
      <c r="BI124" s="1">
        <v>184</v>
      </c>
      <c r="BJ124" s="1">
        <v>162</v>
      </c>
      <c r="BK124" s="1">
        <v>140</v>
      </c>
      <c r="BL124" s="1">
        <v>108</v>
      </c>
      <c r="BM124" s="1">
        <v>50</v>
      </c>
      <c r="BP124" s="1"/>
      <c r="BQ124" s="1"/>
      <c r="BR124" s="1"/>
      <c r="BS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27"/>
      <c r="CS124" s="27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</row>
    <row r="125" spans="1:112">
      <c r="A125" s="3" t="s">
        <v>194</v>
      </c>
      <c r="B125" s="1">
        <v>223185.579</v>
      </c>
      <c r="C125" s="1">
        <v>5</v>
      </c>
      <c r="D125" s="1" t="s">
        <v>0</v>
      </c>
      <c r="E125" s="1">
        <v>37</v>
      </c>
      <c r="F125" s="1">
        <v>1414371</v>
      </c>
      <c r="G125" s="1">
        <v>1432539</v>
      </c>
      <c r="H125" s="1">
        <v>1457945</v>
      </c>
      <c r="I125" s="1">
        <v>1331000</v>
      </c>
      <c r="J125" s="1">
        <v>1240271</v>
      </c>
      <c r="K125" s="1">
        <v>1202229</v>
      </c>
      <c r="L125" s="1">
        <v>1434985</v>
      </c>
      <c r="M125" s="1">
        <v>1410101</v>
      </c>
      <c r="N125" s="1">
        <v>1359682</v>
      </c>
      <c r="O125" s="1">
        <v>1263045</v>
      </c>
      <c r="P125" s="1">
        <v>1259743</v>
      </c>
      <c r="Q125" s="1">
        <v>1271785</v>
      </c>
      <c r="R125" s="1">
        <v>1353358</v>
      </c>
      <c r="S125" s="1">
        <v>1352799</v>
      </c>
      <c r="T125" s="1">
        <v>1315614</v>
      </c>
      <c r="U125" s="1">
        <v>1257503</v>
      </c>
      <c r="V125" s="1">
        <v>1214113</v>
      </c>
      <c r="W125" s="1">
        <v>1165577</v>
      </c>
      <c r="X125" s="1">
        <v>1399719</v>
      </c>
      <c r="Y125" s="1">
        <v>1390824</v>
      </c>
      <c r="Z125" s="1">
        <v>1389861</v>
      </c>
      <c r="AA125" s="1">
        <v>1148949</v>
      </c>
      <c r="AB125" s="1">
        <v>1131778</v>
      </c>
      <c r="AC125" s="1">
        <v>1116351</v>
      </c>
      <c r="AD125" s="1">
        <v>1046141</v>
      </c>
      <c r="AE125" s="1">
        <v>1009751</v>
      </c>
      <c r="AF125" s="1">
        <v>978209</v>
      </c>
      <c r="AG125" s="1">
        <v>1315050</v>
      </c>
      <c r="AH125" s="1">
        <v>1288594</v>
      </c>
      <c r="AI125" s="1">
        <v>1307483</v>
      </c>
      <c r="AJ125" s="1">
        <v>860187</v>
      </c>
      <c r="AK125" s="1">
        <v>831135</v>
      </c>
      <c r="AL125" s="1">
        <v>829002</v>
      </c>
      <c r="AM125" s="1">
        <v>2269</v>
      </c>
      <c r="AN125" s="1">
        <v>1839</v>
      </c>
      <c r="AO125" s="1">
        <v>1581</v>
      </c>
      <c r="BH125" s="1">
        <v>184</v>
      </c>
      <c r="BI125" s="1">
        <v>184</v>
      </c>
      <c r="BJ125" s="1">
        <v>138</v>
      </c>
      <c r="BK125" s="1">
        <v>80</v>
      </c>
      <c r="BL125" s="1">
        <v>102</v>
      </c>
      <c r="BM125" s="1">
        <v>72</v>
      </c>
      <c r="BP125" s="1"/>
      <c r="BQ125" s="1"/>
      <c r="BR125" s="1"/>
      <c r="BS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</row>
    <row r="126" spans="1:112">
      <c r="A126" s="3" t="s">
        <v>195</v>
      </c>
      <c r="B126" s="1">
        <v>226785.35399999999</v>
      </c>
      <c r="C126" s="1">
        <v>4.9000000000000004</v>
      </c>
      <c r="D126" s="1" t="s">
        <v>0</v>
      </c>
      <c r="E126" s="1">
        <v>37</v>
      </c>
      <c r="F126" s="1">
        <v>1396099</v>
      </c>
      <c r="G126" s="1">
        <v>1415405</v>
      </c>
      <c r="H126" s="1">
        <v>1448373</v>
      </c>
      <c r="I126" s="1">
        <v>1330190</v>
      </c>
      <c r="J126" s="1">
        <v>1236024</v>
      </c>
      <c r="K126" s="1">
        <v>1203093</v>
      </c>
      <c r="L126" s="1">
        <v>1417386</v>
      </c>
      <c r="M126" s="1">
        <v>1406235</v>
      </c>
      <c r="N126" s="1">
        <v>1345590</v>
      </c>
      <c r="O126" s="1">
        <v>1255375</v>
      </c>
      <c r="P126" s="1">
        <v>1261166</v>
      </c>
      <c r="Q126" s="1">
        <v>1261852</v>
      </c>
      <c r="R126" s="1">
        <v>1347253</v>
      </c>
      <c r="S126" s="1">
        <v>1348139</v>
      </c>
      <c r="T126" s="1">
        <v>1313904</v>
      </c>
      <c r="U126" s="1">
        <v>1252965</v>
      </c>
      <c r="V126" s="1">
        <v>1209115</v>
      </c>
      <c r="W126" s="1">
        <v>1160347</v>
      </c>
      <c r="X126" s="1">
        <v>1395289</v>
      </c>
      <c r="Y126" s="1">
        <v>1379998</v>
      </c>
      <c r="Z126" s="1">
        <v>1380740</v>
      </c>
      <c r="AA126" s="1">
        <v>1140795</v>
      </c>
      <c r="AB126" s="1">
        <v>1125873</v>
      </c>
      <c r="AC126" s="1">
        <v>1110314</v>
      </c>
      <c r="AD126" s="1">
        <v>1034515</v>
      </c>
      <c r="AE126" s="1">
        <v>998320</v>
      </c>
      <c r="AF126" s="1">
        <v>966273</v>
      </c>
      <c r="AG126" s="1">
        <v>1307090</v>
      </c>
      <c r="AH126" s="1">
        <v>1284336</v>
      </c>
      <c r="AI126" s="1">
        <v>1298138</v>
      </c>
      <c r="AJ126" s="1">
        <v>851883</v>
      </c>
      <c r="AK126" s="1">
        <v>822372</v>
      </c>
      <c r="AL126" s="1">
        <v>818406</v>
      </c>
      <c r="AM126" s="1">
        <v>2163</v>
      </c>
      <c r="AN126" s="1">
        <v>1937</v>
      </c>
      <c r="AO126" s="1">
        <v>1797</v>
      </c>
      <c r="BH126" s="1">
        <v>192</v>
      </c>
      <c r="BI126" s="1">
        <v>210</v>
      </c>
      <c r="BJ126" s="1">
        <v>142</v>
      </c>
      <c r="BK126" s="1">
        <v>114</v>
      </c>
      <c r="BL126" s="1">
        <v>114</v>
      </c>
      <c r="BM126" s="1">
        <v>62</v>
      </c>
      <c r="BP126" s="1"/>
      <c r="BQ126" s="1"/>
      <c r="BR126" s="1"/>
      <c r="BS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</row>
    <row r="127" spans="1:112">
      <c r="A127" s="3" t="s">
        <v>196</v>
      </c>
      <c r="B127" s="1">
        <v>230385.13399999999</v>
      </c>
      <c r="C127" s="1">
        <v>5</v>
      </c>
      <c r="D127" s="1" t="s">
        <v>0</v>
      </c>
      <c r="E127" s="1">
        <v>37</v>
      </c>
      <c r="F127" s="1">
        <v>1379561</v>
      </c>
      <c r="G127" s="1">
        <v>1397325</v>
      </c>
      <c r="H127" s="1">
        <v>1429867</v>
      </c>
      <c r="I127" s="1">
        <v>1324574</v>
      </c>
      <c r="J127" s="1">
        <v>1228569</v>
      </c>
      <c r="K127" s="1">
        <v>1197842</v>
      </c>
      <c r="L127" s="1">
        <v>1413926</v>
      </c>
      <c r="M127" s="1">
        <v>1384014</v>
      </c>
      <c r="N127" s="1">
        <v>1339389</v>
      </c>
      <c r="O127" s="1">
        <v>1255697</v>
      </c>
      <c r="P127" s="1">
        <v>1251059</v>
      </c>
      <c r="Q127" s="1">
        <v>1255625</v>
      </c>
      <c r="R127" s="1">
        <v>1340215</v>
      </c>
      <c r="S127" s="1">
        <v>1343227</v>
      </c>
      <c r="T127" s="1">
        <v>1309077</v>
      </c>
      <c r="U127" s="1">
        <v>1250374</v>
      </c>
      <c r="V127" s="1">
        <v>1203818</v>
      </c>
      <c r="W127" s="1">
        <v>1159843</v>
      </c>
      <c r="X127" s="1">
        <v>1384513</v>
      </c>
      <c r="Y127" s="1">
        <v>1372747</v>
      </c>
      <c r="Z127" s="1">
        <v>1370461</v>
      </c>
      <c r="AA127" s="1">
        <v>1137582</v>
      </c>
      <c r="AB127" s="1">
        <v>1121627</v>
      </c>
      <c r="AC127" s="1">
        <v>1106307</v>
      </c>
      <c r="AD127" s="1">
        <v>1027456</v>
      </c>
      <c r="AE127" s="1">
        <v>986510</v>
      </c>
      <c r="AF127" s="1">
        <v>958134</v>
      </c>
      <c r="AG127" s="1">
        <v>1302445</v>
      </c>
      <c r="AH127" s="1">
        <v>1273201</v>
      </c>
      <c r="AI127" s="1">
        <v>1294574</v>
      </c>
      <c r="AJ127" s="1">
        <v>848857</v>
      </c>
      <c r="AK127" s="1">
        <v>815853</v>
      </c>
      <c r="AL127" s="1">
        <v>814288</v>
      </c>
      <c r="AM127" s="1">
        <v>2252</v>
      </c>
      <c r="AN127" s="1">
        <v>1940</v>
      </c>
      <c r="AO127" s="1">
        <v>1736</v>
      </c>
      <c r="BH127" s="1">
        <v>161</v>
      </c>
      <c r="BI127" s="1">
        <v>171</v>
      </c>
      <c r="BJ127" s="1">
        <v>99</v>
      </c>
      <c r="BK127" s="1">
        <v>135</v>
      </c>
      <c r="BL127" s="1">
        <v>133</v>
      </c>
      <c r="BM127" s="1">
        <v>75</v>
      </c>
      <c r="BP127" s="1"/>
      <c r="BQ127" s="1"/>
      <c r="BR127" s="1"/>
      <c r="BS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</row>
    <row r="128" spans="1:112">
      <c r="A128" s="3" t="s">
        <v>197</v>
      </c>
      <c r="B128" s="1">
        <v>233984.913</v>
      </c>
      <c r="C128" s="1">
        <v>5</v>
      </c>
      <c r="D128" s="1" t="s">
        <v>0</v>
      </c>
      <c r="E128" s="1">
        <v>37</v>
      </c>
      <c r="F128" s="1">
        <v>1359979</v>
      </c>
      <c r="G128" s="1">
        <v>1386296</v>
      </c>
      <c r="H128" s="1">
        <v>1411964</v>
      </c>
      <c r="I128" s="1">
        <v>1321261</v>
      </c>
      <c r="J128" s="1">
        <v>1230883</v>
      </c>
      <c r="K128" s="1">
        <v>1197761</v>
      </c>
      <c r="L128" s="1">
        <v>1392445</v>
      </c>
      <c r="M128" s="1">
        <v>1372720</v>
      </c>
      <c r="N128" s="1">
        <v>1325248</v>
      </c>
      <c r="O128" s="1">
        <v>1242308</v>
      </c>
      <c r="P128" s="1">
        <v>1239502</v>
      </c>
      <c r="Q128" s="1">
        <v>1250521</v>
      </c>
      <c r="R128" s="1">
        <v>1333922</v>
      </c>
      <c r="S128" s="1">
        <v>1337517</v>
      </c>
      <c r="T128" s="1">
        <v>1305434</v>
      </c>
      <c r="U128" s="1">
        <v>1250086</v>
      </c>
      <c r="V128" s="1">
        <v>1204681</v>
      </c>
      <c r="W128" s="1">
        <v>1155347</v>
      </c>
      <c r="X128" s="1">
        <v>1374490</v>
      </c>
      <c r="Y128" s="1">
        <v>1365046</v>
      </c>
      <c r="Z128" s="1">
        <v>1360968</v>
      </c>
      <c r="AA128" s="1">
        <v>1136932</v>
      </c>
      <c r="AB128" s="1">
        <v>1117340</v>
      </c>
      <c r="AC128" s="1">
        <v>1103326</v>
      </c>
      <c r="AD128" s="1">
        <v>1019595</v>
      </c>
      <c r="AE128" s="1">
        <v>980850</v>
      </c>
      <c r="AF128" s="1">
        <v>949625</v>
      </c>
      <c r="AG128" s="1">
        <v>1297233</v>
      </c>
      <c r="AH128" s="1">
        <v>1268218</v>
      </c>
      <c r="AI128" s="1">
        <v>1289588</v>
      </c>
      <c r="AJ128" s="1">
        <v>835451</v>
      </c>
      <c r="AK128" s="1">
        <v>807865</v>
      </c>
      <c r="AL128" s="1">
        <v>808245</v>
      </c>
      <c r="AM128" s="1">
        <v>2165</v>
      </c>
      <c r="AN128" s="1">
        <v>1845</v>
      </c>
      <c r="AO128" s="1">
        <v>1607</v>
      </c>
      <c r="BH128" s="1">
        <v>154</v>
      </c>
      <c r="BI128" s="1">
        <v>192</v>
      </c>
      <c r="BJ128" s="1">
        <v>142</v>
      </c>
      <c r="BK128" s="1">
        <v>166</v>
      </c>
      <c r="BL128" s="1">
        <v>116</v>
      </c>
      <c r="BM128" s="1">
        <v>66</v>
      </c>
      <c r="BP128" s="1"/>
      <c r="BQ128" s="1"/>
      <c r="BR128" s="1"/>
      <c r="BS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</row>
    <row r="129" spans="1:112">
      <c r="A129" s="3" t="s">
        <v>198</v>
      </c>
      <c r="B129" s="1">
        <v>237584.69099999999</v>
      </c>
      <c r="C129" s="1">
        <v>5.0999999999999996</v>
      </c>
      <c r="D129" s="1" t="s">
        <v>0</v>
      </c>
      <c r="E129" s="1">
        <v>37</v>
      </c>
      <c r="F129" s="1">
        <v>1342824</v>
      </c>
      <c r="G129" s="1">
        <v>1368751</v>
      </c>
      <c r="H129" s="1">
        <v>1396296</v>
      </c>
      <c r="I129" s="1">
        <v>1307972</v>
      </c>
      <c r="J129" s="1">
        <v>1226486</v>
      </c>
      <c r="K129" s="1">
        <v>1197054</v>
      </c>
      <c r="L129" s="1">
        <v>1382887</v>
      </c>
      <c r="M129" s="1">
        <v>1359236</v>
      </c>
      <c r="N129" s="1">
        <v>1315127</v>
      </c>
      <c r="O129" s="1">
        <v>1240480</v>
      </c>
      <c r="P129" s="1">
        <v>1234796</v>
      </c>
      <c r="Q129" s="1">
        <v>1244824</v>
      </c>
      <c r="R129" s="1">
        <v>1328436</v>
      </c>
      <c r="S129" s="1">
        <v>1334360</v>
      </c>
      <c r="T129" s="1">
        <v>1297962</v>
      </c>
      <c r="U129" s="1">
        <v>1242931</v>
      </c>
      <c r="V129" s="1">
        <v>1199803</v>
      </c>
      <c r="W129" s="1">
        <v>1154398</v>
      </c>
      <c r="X129" s="1">
        <v>1366266</v>
      </c>
      <c r="Y129" s="1">
        <v>1355960</v>
      </c>
      <c r="Z129" s="1">
        <v>1352291</v>
      </c>
      <c r="AA129" s="1">
        <v>1127187</v>
      </c>
      <c r="AB129" s="1">
        <v>1110868</v>
      </c>
      <c r="AC129" s="1">
        <v>1095274</v>
      </c>
      <c r="AD129" s="1">
        <v>1009770</v>
      </c>
      <c r="AE129" s="1">
        <v>971160</v>
      </c>
      <c r="AF129" s="1">
        <v>939678</v>
      </c>
      <c r="AG129" s="1">
        <v>1289521</v>
      </c>
      <c r="AH129" s="1">
        <v>1263698</v>
      </c>
      <c r="AI129" s="1">
        <v>1280296</v>
      </c>
      <c r="AJ129" s="1">
        <v>828258</v>
      </c>
      <c r="AK129" s="1">
        <v>800207</v>
      </c>
      <c r="AL129" s="1">
        <v>796953</v>
      </c>
      <c r="AM129" s="1">
        <v>2237</v>
      </c>
      <c r="AN129" s="1">
        <v>1727</v>
      </c>
      <c r="AO129" s="1">
        <v>1593</v>
      </c>
      <c r="BH129" s="1">
        <v>168</v>
      </c>
      <c r="BI129" s="1">
        <v>170</v>
      </c>
      <c r="BJ129" s="1">
        <v>164</v>
      </c>
      <c r="BK129" s="1">
        <v>126</v>
      </c>
      <c r="BL129" s="1">
        <v>96</v>
      </c>
      <c r="BM129" s="1">
        <v>82</v>
      </c>
      <c r="BP129" s="1"/>
      <c r="BQ129" s="1"/>
      <c r="BR129" s="1"/>
      <c r="BS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</row>
    <row r="130" spans="1:112">
      <c r="A130" s="3" t="s">
        <v>199</v>
      </c>
      <c r="B130" s="1">
        <v>241184.47500000001</v>
      </c>
      <c r="C130" s="1">
        <v>5</v>
      </c>
      <c r="D130" s="1" t="s">
        <v>0</v>
      </c>
      <c r="E130" s="1">
        <v>37</v>
      </c>
      <c r="F130" s="1">
        <v>1324889</v>
      </c>
      <c r="G130" s="1">
        <v>1347032</v>
      </c>
      <c r="H130" s="1">
        <v>1375631</v>
      </c>
      <c r="I130" s="1">
        <v>1301646</v>
      </c>
      <c r="J130" s="1">
        <v>1224685</v>
      </c>
      <c r="K130" s="1">
        <v>1196066</v>
      </c>
      <c r="L130" s="1">
        <v>1360719</v>
      </c>
      <c r="M130" s="1">
        <v>1344017</v>
      </c>
      <c r="N130" s="1">
        <v>1305611</v>
      </c>
      <c r="O130" s="1">
        <v>1226036</v>
      </c>
      <c r="P130" s="1">
        <v>1228281</v>
      </c>
      <c r="Q130" s="1">
        <v>1236968</v>
      </c>
      <c r="R130" s="1">
        <v>1320393</v>
      </c>
      <c r="S130" s="1">
        <v>1326977</v>
      </c>
      <c r="T130" s="1">
        <v>1293549</v>
      </c>
      <c r="U130" s="1">
        <v>1237410</v>
      </c>
      <c r="V130" s="1">
        <v>1194622</v>
      </c>
      <c r="W130" s="1">
        <v>1153953</v>
      </c>
      <c r="X130" s="1">
        <v>1353256</v>
      </c>
      <c r="Y130" s="1">
        <v>1341785</v>
      </c>
      <c r="Z130" s="1">
        <v>1345013</v>
      </c>
      <c r="AA130" s="1">
        <v>1123593</v>
      </c>
      <c r="AB130" s="1">
        <v>1103710</v>
      </c>
      <c r="AC130" s="1">
        <v>1089922</v>
      </c>
      <c r="AD130" s="1">
        <v>999298</v>
      </c>
      <c r="AE130" s="1">
        <v>965887</v>
      </c>
      <c r="AF130" s="1">
        <v>930257</v>
      </c>
      <c r="AG130" s="1">
        <v>1282057</v>
      </c>
      <c r="AH130" s="1">
        <v>1255926</v>
      </c>
      <c r="AI130" s="1">
        <v>1273825</v>
      </c>
      <c r="AJ130" s="1">
        <v>820298</v>
      </c>
      <c r="AK130" s="1">
        <v>793995</v>
      </c>
      <c r="AL130" s="1">
        <v>785849</v>
      </c>
      <c r="AM130" s="1">
        <v>2179</v>
      </c>
      <c r="AN130" s="1">
        <v>1835</v>
      </c>
      <c r="AO130" s="1">
        <v>1597</v>
      </c>
      <c r="BH130" s="1">
        <v>184</v>
      </c>
      <c r="BI130" s="1">
        <v>156</v>
      </c>
      <c r="BJ130" s="1">
        <v>186</v>
      </c>
      <c r="BK130" s="1">
        <v>168</v>
      </c>
      <c r="BL130" s="1">
        <v>114</v>
      </c>
      <c r="BM130" s="1">
        <v>76</v>
      </c>
      <c r="BP130" s="1"/>
      <c r="BQ130" s="1"/>
      <c r="BR130" s="1"/>
      <c r="BS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27"/>
      <c r="CS130" s="27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</row>
    <row r="131" spans="1:112">
      <c r="A131" s="3" t="s">
        <v>200</v>
      </c>
      <c r="B131" s="1">
        <v>244784.24900000001</v>
      </c>
      <c r="C131" s="1">
        <v>5</v>
      </c>
      <c r="D131" s="1" t="s">
        <v>0</v>
      </c>
      <c r="E131" s="1">
        <v>37</v>
      </c>
      <c r="F131" s="1">
        <v>1302374</v>
      </c>
      <c r="G131" s="1">
        <v>1327876</v>
      </c>
      <c r="H131" s="1">
        <v>1358320</v>
      </c>
      <c r="I131" s="1">
        <v>1292012</v>
      </c>
      <c r="J131" s="1">
        <v>1219937</v>
      </c>
      <c r="K131" s="1">
        <v>1194758</v>
      </c>
      <c r="L131" s="1">
        <v>1345879</v>
      </c>
      <c r="M131" s="1">
        <v>1326464</v>
      </c>
      <c r="N131" s="1">
        <v>1292822</v>
      </c>
      <c r="O131" s="1">
        <v>1220738</v>
      </c>
      <c r="P131" s="1">
        <v>1219475</v>
      </c>
      <c r="Q131" s="1">
        <v>1230500</v>
      </c>
      <c r="R131" s="1">
        <v>1310433</v>
      </c>
      <c r="S131" s="1">
        <v>1317778</v>
      </c>
      <c r="T131" s="1">
        <v>1286005</v>
      </c>
      <c r="U131" s="1">
        <v>1233338</v>
      </c>
      <c r="V131" s="1">
        <v>1192820</v>
      </c>
      <c r="W131" s="1">
        <v>1148717</v>
      </c>
      <c r="X131" s="1">
        <v>1342447</v>
      </c>
      <c r="Y131" s="1">
        <v>1334256</v>
      </c>
      <c r="Z131" s="1">
        <v>1336122</v>
      </c>
      <c r="AA131" s="1">
        <v>1120202</v>
      </c>
      <c r="AB131" s="1">
        <v>1101063</v>
      </c>
      <c r="AC131" s="1">
        <v>1086855</v>
      </c>
      <c r="AD131" s="1">
        <v>990123</v>
      </c>
      <c r="AE131" s="1">
        <v>957510</v>
      </c>
      <c r="AF131" s="1">
        <v>919859</v>
      </c>
      <c r="AG131" s="1">
        <v>1270536</v>
      </c>
      <c r="AH131" s="1">
        <v>1249873</v>
      </c>
      <c r="AI131" s="1">
        <v>1268332</v>
      </c>
      <c r="AJ131" s="1">
        <v>811210</v>
      </c>
      <c r="AK131" s="1">
        <v>783818</v>
      </c>
      <c r="AL131" s="1">
        <v>780458</v>
      </c>
      <c r="AM131" s="1">
        <v>2202</v>
      </c>
      <c r="AN131" s="1">
        <v>1934</v>
      </c>
      <c r="AO131" s="1">
        <v>1592</v>
      </c>
      <c r="BH131" s="1">
        <v>181</v>
      </c>
      <c r="BI131" s="1">
        <v>203</v>
      </c>
      <c r="BJ131" s="1">
        <v>181</v>
      </c>
      <c r="BK131" s="1">
        <v>151</v>
      </c>
      <c r="BL131" s="1">
        <v>131</v>
      </c>
      <c r="BM131" s="1">
        <v>83</v>
      </c>
      <c r="BP131" s="1"/>
      <c r="BQ131" s="1"/>
      <c r="BR131" s="1"/>
      <c r="BS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</row>
    <row r="132" spans="1:112">
      <c r="A132" s="3" t="s">
        <v>201</v>
      </c>
      <c r="B132" s="1">
        <v>248384.03</v>
      </c>
      <c r="C132" s="1">
        <v>5</v>
      </c>
      <c r="D132" s="1" t="s">
        <v>0</v>
      </c>
      <c r="E132" s="1">
        <v>37</v>
      </c>
      <c r="F132" s="1">
        <v>1283023</v>
      </c>
      <c r="G132" s="1">
        <v>1305305</v>
      </c>
      <c r="H132" s="1">
        <v>1336646</v>
      </c>
      <c r="I132" s="1">
        <v>1285113</v>
      </c>
      <c r="J132" s="1">
        <v>1210191</v>
      </c>
      <c r="K132" s="1">
        <v>1187236</v>
      </c>
      <c r="L132" s="1">
        <v>1325975</v>
      </c>
      <c r="M132" s="1">
        <v>1311948</v>
      </c>
      <c r="N132" s="1">
        <v>1274392</v>
      </c>
      <c r="O132" s="1">
        <v>1212024</v>
      </c>
      <c r="P132" s="1">
        <v>1207911</v>
      </c>
      <c r="Q132" s="1">
        <v>1218309</v>
      </c>
      <c r="R132" s="1">
        <v>1301765</v>
      </c>
      <c r="S132" s="1">
        <v>1305610</v>
      </c>
      <c r="T132" s="1">
        <v>1272837</v>
      </c>
      <c r="U132" s="1">
        <v>1228735</v>
      </c>
      <c r="V132" s="1">
        <v>1182967</v>
      </c>
      <c r="W132" s="1">
        <v>1141802</v>
      </c>
      <c r="X132" s="1">
        <v>1325235</v>
      </c>
      <c r="Y132" s="1">
        <v>1321362</v>
      </c>
      <c r="Z132" s="1">
        <v>1321303</v>
      </c>
      <c r="AA132" s="1">
        <v>1110750</v>
      </c>
      <c r="AB132" s="1">
        <v>1089438</v>
      </c>
      <c r="AC132" s="1">
        <v>1079359</v>
      </c>
      <c r="AD132" s="1">
        <v>977721</v>
      </c>
      <c r="AE132" s="1">
        <v>945060</v>
      </c>
      <c r="AF132" s="1">
        <v>909032</v>
      </c>
      <c r="AG132" s="1">
        <v>1265717</v>
      </c>
      <c r="AH132" s="1">
        <v>1237862</v>
      </c>
      <c r="AI132" s="1">
        <v>1255192</v>
      </c>
      <c r="AJ132" s="1">
        <v>803661</v>
      </c>
      <c r="AK132" s="1">
        <v>773286</v>
      </c>
      <c r="AL132" s="1">
        <v>767061</v>
      </c>
      <c r="AM132" s="1">
        <v>2128</v>
      </c>
      <c r="AN132" s="1">
        <v>1858</v>
      </c>
      <c r="AO132" s="1">
        <v>1550</v>
      </c>
      <c r="BH132" s="1">
        <v>171</v>
      </c>
      <c r="BI132" s="1">
        <v>161</v>
      </c>
      <c r="BJ132" s="1">
        <v>149</v>
      </c>
      <c r="BK132" s="1">
        <v>161</v>
      </c>
      <c r="BL132" s="1">
        <v>97</v>
      </c>
      <c r="BM132" s="1">
        <v>57</v>
      </c>
      <c r="BP132" s="1"/>
      <c r="BQ132" s="1"/>
      <c r="BR132" s="1"/>
      <c r="BS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27"/>
      <c r="CS132" s="27"/>
      <c r="CT132" s="27"/>
      <c r="CU132" s="27"/>
      <c r="CV132" s="27"/>
      <c r="CW132" s="27"/>
      <c r="CX132" s="27"/>
      <c r="CY132" s="27"/>
      <c r="CZ132" s="27"/>
      <c r="DA132" s="27"/>
      <c r="DB132" s="27"/>
      <c r="DC132" s="27"/>
      <c r="DD132" s="27"/>
      <c r="DE132" s="27"/>
      <c r="DF132" s="27"/>
      <c r="DG132" s="27"/>
      <c r="DH132" s="27"/>
    </row>
    <row r="133" spans="1:112">
      <c r="A133" s="3" t="s">
        <v>202</v>
      </c>
      <c r="B133" s="1">
        <v>251983.80600000001</v>
      </c>
      <c r="C133" s="1">
        <v>5</v>
      </c>
      <c r="D133" s="1" t="s">
        <v>0</v>
      </c>
      <c r="E133" s="1">
        <v>37</v>
      </c>
      <c r="F133" s="1">
        <v>1259616</v>
      </c>
      <c r="G133" s="1">
        <v>1282361</v>
      </c>
      <c r="H133" s="1">
        <v>1313491</v>
      </c>
      <c r="I133" s="1">
        <v>1278707</v>
      </c>
      <c r="J133" s="1">
        <v>1204302</v>
      </c>
      <c r="K133" s="1">
        <v>1184540</v>
      </c>
      <c r="L133" s="1">
        <v>1306819</v>
      </c>
      <c r="M133" s="1">
        <v>1302657</v>
      </c>
      <c r="N133" s="1">
        <v>1263625</v>
      </c>
      <c r="O133" s="1">
        <v>1205052</v>
      </c>
      <c r="P133" s="1">
        <v>1199450</v>
      </c>
      <c r="Q133" s="1">
        <v>1212643</v>
      </c>
      <c r="R133" s="1">
        <v>1293208</v>
      </c>
      <c r="S133" s="1">
        <v>1299003</v>
      </c>
      <c r="T133" s="1">
        <v>1269521</v>
      </c>
      <c r="U133" s="1">
        <v>1221340</v>
      </c>
      <c r="V133" s="1">
        <v>1177751</v>
      </c>
      <c r="W133" s="1">
        <v>1134720</v>
      </c>
      <c r="X133" s="1">
        <v>1315870</v>
      </c>
      <c r="Y133" s="1">
        <v>1310052</v>
      </c>
      <c r="Z133" s="1">
        <v>1311392</v>
      </c>
      <c r="AA133" s="1">
        <v>1101558</v>
      </c>
      <c r="AB133" s="1">
        <v>1090021</v>
      </c>
      <c r="AC133" s="1">
        <v>1075066</v>
      </c>
      <c r="AD133" s="1">
        <v>971042</v>
      </c>
      <c r="AE133" s="1">
        <v>937257</v>
      </c>
      <c r="AF133" s="1">
        <v>905153</v>
      </c>
      <c r="AG133" s="1">
        <v>1255412</v>
      </c>
      <c r="AH133" s="1">
        <v>1231635</v>
      </c>
      <c r="AI133" s="1">
        <v>1249721</v>
      </c>
      <c r="AJ133" s="1">
        <v>797135</v>
      </c>
      <c r="AK133" s="1">
        <v>765851</v>
      </c>
      <c r="AL133" s="1">
        <v>757097</v>
      </c>
      <c r="AM133" s="1">
        <v>2175</v>
      </c>
      <c r="AN133" s="1">
        <v>1887</v>
      </c>
      <c r="AO133" s="1">
        <v>1605</v>
      </c>
      <c r="BH133" s="1">
        <v>179</v>
      </c>
      <c r="BI133" s="1">
        <v>183</v>
      </c>
      <c r="BJ133" s="1">
        <v>139</v>
      </c>
      <c r="BK133" s="1">
        <v>171</v>
      </c>
      <c r="BL133" s="1">
        <v>105</v>
      </c>
      <c r="BM133" s="1">
        <v>61</v>
      </c>
      <c r="BP133" s="1"/>
      <c r="BQ133" s="1"/>
      <c r="BR133" s="1"/>
      <c r="BS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</row>
    <row r="134" spans="1:112">
      <c r="A134" s="3" t="s">
        <v>203</v>
      </c>
      <c r="B134" s="1">
        <v>255583.58499999999</v>
      </c>
      <c r="C134" s="1">
        <v>5</v>
      </c>
      <c r="D134" s="1" t="s">
        <v>0</v>
      </c>
      <c r="E134" s="1">
        <v>37</v>
      </c>
      <c r="F134" s="1">
        <v>1241468</v>
      </c>
      <c r="G134" s="1">
        <v>1255492</v>
      </c>
      <c r="H134" s="1">
        <v>1294136</v>
      </c>
      <c r="I134" s="1">
        <v>1268587</v>
      </c>
      <c r="J134" s="1">
        <v>1197841</v>
      </c>
      <c r="K134" s="1">
        <v>1176087</v>
      </c>
      <c r="L134" s="1">
        <v>1293890</v>
      </c>
      <c r="M134" s="1">
        <v>1287160</v>
      </c>
      <c r="N134" s="1">
        <v>1254956</v>
      </c>
      <c r="O134" s="1">
        <v>1188439</v>
      </c>
      <c r="P134" s="1">
        <v>1190037</v>
      </c>
      <c r="Q134" s="1">
        <v>1201701</v>
      </c>
      <c r="R134" s="1">
        <v>1287850</v>
      </c>
      <c r="S134" s="1">
        <v>1291687</v>
      </c>
      <c r="T134" s="1">
        <v>1262517</v>
      </c>
      <c r="U134" s="1">
        <v>1210447</v>
      </c>
      <c r="V134" s="1">
        <v>1171073</v>
      </c>
      <c r="W134" s="1">
        <v>1128658</v>
      </c>
      <c r="X134" s="1">
        <v>1303098</v>
      </c>
      <c r="Y134" s="1">
        <v>1296396</v>
      </c>
      <c r="Z134" s="1">
        <v>1296688</v>
      </c>
      <c r="AA134" s="1">
        <v>1100159</v>
      </c>
      <c r="AB134" s="1">
        <v>1083349</v>
      </c>
      <c r="AC134" s="1">
        <v>1070086</v>
      </c>
      <c r="AD134" s="1">
        <v>960284</v>
      </c>
      <c r="AE134" s="1">
        <v>929540</v>
      </c>
      <c r="AF134" s="1">
        <v>894005</v>
      </c>
      <c r="AG134" s="1">
        <v>1244830</v>
      </c>
      <c r="AH134" s="1">
        <v>1223290</v>
      </c>
      <c r="AI134" s="1">
        <v>1238268</v>
      </c>
      <c r="AJ134" s="1">
        <v>788143</v>
      </c>
      <c r="AK134" s="1">
        <v>757699</v>
      </c>
      <c r="AL134" s="1">
        <v>747575</v>
      </c>
      <c r="AM134" s="1">
        <v>2095</v>
      </c>
      <c r="AN134" s="1">
        <v>1814</v>
      </c>
      <c r="AO134" s="1">
        <v>1620</v>
      </c>
      <c r="BH134" s="1">
        <v>129</v>
      </c>
      <c r="BI134" s="1">
        <v>129</v>
      </c>
      <c r="BJ134" s="1">
        <v>193</v>
      </c>
      <c r="BK134" s="1">
        <v>121</v>
      </c>
      <c r="BL134" s="1">
        <v>133</v>
      </c>
      <c r="BM134" s="1">
        <v>57</v>
      </c>
      <c r="BP134" s="1"/>
      <c r="BQ134" s="1"/>
      <c r="BR134" s="1"/>
      <c r="BS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27"/>
      <c r="CS134" s="27"/>
      <c r="CT134" s="27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</row>
    <row r="135" spans="1:112">
      <c r="A135" s="3" t="s">
        <v>204</v>
      </c>
      <c r="B135" s="1">
        <v>259183.36600000001</v>
      </c>
      <c r="C135" s="1">
        <v>5</v>
      </c>
      <c r="D135" s="1" t="s">
        <v>0</v>
      </c>
      <c r="E135" s="1">
        <v>37</v>
      </c>
      <c r="F135" s="1">
        <v>1219355</v>
      </c>
      <c r="G135" s="1">
        <v>1230649</v>
      </c>
      <c r="H135" s="1">
        <v>1273168</v>
      </c>
      <c r="I135" s="1">
        <v>1258176</v>
      </c>
      <c r="J135" s="1">
        <v>1195053</v>
      </c>
      <c r="K135" s="1">
        <v>1175435</v>
      </c>
      <c r="L135" s="1">
        <v>1273311</v>
      </c>
      <c r="M135" s="1">
        <v>1273500</v>
      </c>
      <c r="N135" s="1">
        <v>1239726</v>
      </c>
      <c r="O135" s="1">
        <v>1183570</v>
      </c>
      <c r="P135" s="1">
        <v>1186904</v>
      </c>
      <c r="Q135" s="1">
        <v>1191971</v>
      </c>
      <c r="R135" s="1">
        <v>1277917</v>
      </c>
      <c r="S135" s="1">
        <v>1283507</v>
      </c>
      <c r="T135" s="1">
        <v>1253071</v>
      </c>
      <c r="U135" s="1">
        <v>1201413</v>
      </c>
      <c r="V135" s="1">
        <v>1162179</v>
      </c>
      <c r="W135" s="1">
        <v>1125843</v>
      </c>
      <c r="X135" s="1">
        <v>1283104</v>
      </c>
      <c r="Y135" s="1">
        <v>1278770</v>
      </c>
      <c r="Z135" s="1">
        <v>1286286</v>
      </c>
      <c r="AA135" s="1">
        <v>1087267</v>
      </c>
      <c r="AB135" s="1">
        <v>1075272</v>
      </c>
      <c r="AC135" s="1">
        <v>1057219</v>
      </c>
      <c r="AD135" s="1">
        <v>950677</v>
      </c>
      <c r="AE135" s="1">
        <v>920265</v>
      </c>
      <c r="AF135" s="1">
        <v>884708</v>
      </c>
      <c r="AG135" s="1">
        <v>1233344</v>
      </c>
      <c r="AH135" s="1">
        <v>1213598</v>
      </c>
      <c r="AI135" s="1">
        <v>1231270</v>
      </c>
      <c r="AJ135" s="1">
        <v>782017</v>
      </c>
      <c r="AK135" s="1">
        <v>752490</v>
      </c>
      <c r="AL135" s="1">
        <v>740117</v>
      </c>
      <c r="AM135" s="1">
        <v>2157</v>
      </c>
      <c r="AN135" s="1">
        <v>1899</v>
      </c>
      <c r="AO135" s="1">
        <v>1615</v>
      </c>
      <c r="BH135" s="1">
        <v>149</v>
      </c>
      <c r="BI135" s="1">
        <v>187</v>
      </c>
      <c r="BJ135" s="1">
        <v>123</v>
      </c>
      <c r="BK135" s="1">
        <v>125</v>
      </c>
      <c r="BL135" s="1">
        <v>127</v>
      </c>
      <c r="BM135" s="1">
        <v>55</v>
      </c>
      <c r="BP135" s="1"/>
      <c r="BQ135" s="1"/>
      <c r="BR135" s="1"/>
      <c r="BS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27"/>
      <c r="CS135" s="27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</row>
    <row r="136" spans="1:11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</row>
    <row r="137" spans="1:112">
      <c r="A137" s="1" t="s">
        <v>151</v>
      </c>
      <c r="B137" s="1"/>
      <c r="C137" s="1"/>
      <c r="D137" s="1"/>
      <c r="E137" s="1" t="s">
        <v>239</v>
      </c>
      <c r="F137" s="1"/>
      <c r="G137" s="1"/>
      <c r="H137" s="1"/>
      <c r="I137" s="1"/>
      <c r="J137" s="1"/>
      <c r="K137" s="1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</row>
    <row r="138" spans="1:11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</row>
    <row r="139" spans="1:11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</row>
    <row r="140" spans="1:112"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</row>
    <row r="141" spans="1:112"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</row>
    <row r="142" spans="1:112"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</row>
    <row r="143" spans="1:112"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</row>
    <row r="144" spans="1:112"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</row>
    <row r="145" spans="1:112"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</row>
    <row r="146" spans="1:112"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</row>
    <row r="147" spans="1:112"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</row>
    <row r="148" spans="1:112"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</row>
    <row r="149" spans="1:112"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7"/>
      <c r="CX149" s="27"/>
      <c r="CY149" s="27"/>
      <c r="CZ149" s="27"/>
      <c r="DA149" s="27"/>
      <c r="DB149" s="27"/>
      <c r="DC149" s="27"/>
      <c r="DD149" s="27"/>
      <c r="DE149" s="27"/>
      <c r="DF149" s="27"/>
      <c r="DG149" s="27"/>
      <c r="DH149" s="27"/>
    </row>
    <row r="150" spans="1:112"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7"/>
      <c r="DH150" s="27"/>
    </row>
    <row r="151" spans="1:112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</row>
    <row r="152" spans="1:112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7"/>
      <c r="CX152" s="27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</row>
    <row r="153" spans="1:112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7"/>
      <c r="CX153" s="27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</row>
    <row r="154" spans="1:112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</row>
    <row r="155" spans="1:112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</row>
    <row r="156" spans="1:112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</row>
    <row r="157" spans="1:112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</row>
    <row r="158" spans="1:112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</row>
    <row r="159" spans="1:112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</row>
    <row r="160" spans="1:112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7"/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</row>
    <row r="161" spans="1:112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</row>
    <row r="162" spans="1:112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</row>
    <row r="163" spans="1:112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</row>
    <row r="164" spans="1:112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7"/>
      <c r="CX164" s="27"/>
      <c r="CY164" s="27"/>
      <c r="CZ164" s="27"/>
      <c r="DA164" s="27"/>
      <c r="DB164" s="27"/>
      <c r="DC164" s="27"/>
      <c r="DD164" s="27"/>
      <c r="DE164" s="27"/>
      <c r="DF164" s="27"/>
      <c r="DG164" s="27"/>
      <c r="DH164" s="27"/>
    </row>
    <row r="165" spans="1:112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7"/>
      <c r="CX165" s="27"/>
      <c r="CY165" s="27"/>
      <c r="CZ165" s="27"/>
      <c r="DA165" s="27"/>
      <c r="DB165" s="27"/>
      <c r="DC165" s="27"/>
      <c r="DD165" s="27"/>
      <c r="DE165" s="27"/>
      <c r="DF165" s="27"/>
      <c r="DG165" s="27"/>
      <c r="DH165" s="27"/>
    </row>
    <row r="166" spans="1:112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J76"/>
  <sheetViews>
    <sheetView tabSelected="1" workbookViewId="0">
      <selection activeCell="D3" sqref="D3:J76"/>
    </sheetView>
  </sheetViews>
  <sheetFormatPr baseColWidth="10" defaultColWidth="9.140625" defaultRowHeight="15"/>
  <cols>
    <col min="7" max="7" width="11.5703125" bestFit="1" customWidth="1"/>
    <col min="8" max="8" width="15.7109375" customWidth="1"/>
  </cols>
  <sheetData>
    <row r="1" spans="2:10" ht="15.75" thickBot="1">
      <c r="D1" s="45" t="s">
        <v>205</v>
      </c>
      <c r="E1" s="46"/>
      <c r="F1" s="46"/>
      <c r="G1" s="46"/>
      <c r="H1" s="46"/>
      <c r="I1" s="46"/>
      <c r="J1" s="46"/>
    </row>
    <row r="2" spans="2:10" ht="15.75" thickBot="1">
      <c r="D2" s="47" t="s">
        <v>153</v>
      </c>
      <c r="E2" s="48"/>
      <c r="F2" s="48"/>
      <c r="G2" s="48"/>
      <c r="H2" s="48"/>
      <c r="I2" s="48"/>
      <c r="J2" s="48"/>
    </row>
    <row r="3" spans="2:10" ht="15.75" thickBot="1">
      <c r="B3" s="7" t="s">
        <v>152</v>
      </c>
      <c r="C3" s="8" t="s">
        <v>157</v>
      </c>
      <c r="D3" s="18"/>
      <c r="E3" s="19"/>
      <c r="F3" s="50"/>
      <c r="G3" s="20" t="s">
        <v>154</v>
      </c>
      <c r="H3" s="21" t="s">
        <v>158</v>
      </c>
      <c r="I3" s="22" t="s">
        <v>159</v>
      </c>
      <c r="J3" s="62" t="s">
        <v>160</v>
      </c>
    </row>
    <row r="4" spans="2:10">
      <c r="B4" s="23">
        <v>0</v>
      </c>
      <c r="C4" s="24">
        <v>1</v>
      </c>
      <c r="D4" s="34">
        <f>'Result sheet1'!L63</f>
        <v>283242</v>
      </c>
      <c r="E4" s="32">
        <f>'Result sheet1'!M63</f>
        <v>267413</v>
      </c>
      <c r="F4" s="51">
        <f>'Result sheet1'!N63</f>
        <v>287842</v>
      </c>
      <c r="G4" s="10">
        <f t="shared" ref="G4:G67" si="0">SUM(D4:F4)/3</f>
        <v>279499</v>
      </c>
      <c r="H4" s="11">
        <f>_xlfn.STDEV.P(D4:F4)</f>
        <v>8749.9922666632501</v>
      </c>
      <c r="I4" s="16">
        <f>G4/G$4</f>
        <v>1</v>
      </c>
      <c r="J4" s="63">
        <f>G4/G$9</f>
        <v>0.46588498461490591</v>
      </c>
    </row>
    <row r="5" spans="2:10">
      <c r="B5" s="5">
        <v>3599.067</v>
      </c>
      <c r="C5" s="25">
        <v>2</v>
      </c>
      <c r="D5" s="34">
        <f>'Result sheet1'!L64</f>
        <v>490487</v>
      </c>
      <c r="E5" s="32">
        <f>'Result sheet1'!M64</f>
        <v>481087</v>
      </c>
      <c r="F5" s="51">
        <f>'Result sheet1'!N64</f>
        <v>425394</v>
      </c>
      <c r="G5" s="12">
        <f t="shared" si="0"/>
        <v>465656</v>
      </c>
      <c r="H5" s="9">
        <f t="shared" ref="H5:H68" si="1">_xlfn.STDEV.P(D5:F5)</f>
        <v>28727.008000602265</v>
      </c>
      <c r="I5" s="15">
        <f t="shared" ref="I5:I68" si="2">G5/G$4</f>
        <v>1.6660381611383226</v>
      </c>
      <c r="J5" s="64">
        <f t="shared" ref="J5:J68" si="3">G5/G$9</f>
        <v>0.7761821630697735</v>
      </c>
    </row>
    <row r="6" spans="2:10">
      <c r="B6" s="5">
        <v>7198.8450000000003</v>
      </c>
      <c r="C6" s="25">
        <v>3</v>
      </c>
      <c r="D6" s="34">
        <f>'Result sheet1'!L65</f>
        <v>542767</v>
      </c>
      <c r="E6" s="32">
        <f>'Result sheet1'!M65</f>
        <v>528883</v>
      </c>
      <c r="F6" s="51">
        <f>'Result sheet1'!N65</f>
        <v>468311</v>
      </c>
      <c r="G6" s="12">
        <f t="shared" si="0"/>
        <v>513320.33333333331</v>
      </c>
      <c r="H6" s="9">
        <f t="shared" si="1"/>
        <v>32327.196283555979</v>
      </c>
      <c r="I6" s="15">
        <f t="shared" si="2"/>
        <v>1.8365730586990769</v>
      </c>
      <c r="J6" s="64">
        <f t="shared" si="3"/>
        <v>0.85563181119617016</v>
      </c>
    </row>
    <row r="7" spans="2:10">
      <c r="B7" s="5">
        <v>10798.602000000001</v>
      </c>
      <c r="C7" s="25">
        <v>4</v>
      </c>
      <c r="D7" s="34">
        <f>'Result sheet1'!L66</f>
        <v>575996</v>
      </c>
      <c r="E7" s="32">
        <f>'Result sheet1'!M66</f>
        <v>559760</v>
      </c>
      <c r="F7" s="51">
        <f>'Result sheet1'!N66</f>
        <v>504373</v>
      </c>
      <c r="G7" s="12">
        <f t="shared" si="0"/>
        <v>546709.66666666663</v>
      </c>
      <c r="H7" s="9">
        <f t="shared" si="1"/>
        <v>30661.560433582341</v>
      </c>
      <c r="I7" s="15">
        <f t="shared" si="2"/>
        <v>1.9560344282686759</v>
      </c>
      <c r="J7" s="64">
        <f t="shared" si="3"/>
        <v>0.91128706952017835</v>
      </c>
    </row>
    <row r="8" spans="2:10">
      <c r="B8" s="5">
        <v>14398.380999999999</v>
      </c>
      <c r="C8" s="25">
        <v>5</v>
      </c>
      <c r="D8" s="34">
        <f>'Result sheet1'!L67</f>
        <v>604561</v>
      </c>
      <c r="E8" s="32">
        <f>'Result sheet1'!M67</f>
        <v>594034</v>
      </c>
      <c r="F8" s="51">
        <f>'Result sheet1'!N67</f>
        <v>530311</v>
      </c>
      <c r="G8" s="12">
        <f t="shared" si="0"/>
        <v>576302</v>
      </c>
      <c r="H8" s="9">
        <f t="shared" si="1"/>
        <v>32803.287365750402</v>
      </c>
      <c r="I8" s="15">
        <f t="shared" si="2"/>
        <v>2.0619107760671773</v>
      </c>
      <c r="J8" s="64">
        <f t="shared" si="3"/>
        <v>0.96061327018536558</v>
      </c>
    </row>
    <row r="9" spans="2:10">
      <c r="B9" s="5">
        <v>17998.153999999999</v>
      </c>
      <c r="C9" s="25">
        <v>6</v>
      </c>
      <c r="D9" s="34">
        <f>'Result sheet1'!L68</f>
        <v>627165</v>
      </c>
      <c r="E9" s="32">
        <f>'Result sheet1'!M68</f>
        <v>619069</v>
      </c>
      <c r="F9" s="51">
        <f>'Result sheet1'!N68</f>
        <v>553560</v>
      </c>
      <c r="G9" s="12">
        <f t="shared" si="0"/>
        <v>599931.33333333337</v>
      </c>
      <c r="H9" s="9">
        <f t="shared" si="1"/>
        <v>32955.644133019494</v>
      </c>
      <c r="I9" s="15">
        <f t="shared" si="2"/>
        <v>2.1464525215951875</v>
      </c>
      <c r="J9" s="64">
        <f t="shared" si="3"/>
        <v>1</v>
      </c>
    </row>
    <row r="10" spans="2:10">
      <c r="B10" s="5">
        <v>21597.933000000001</v>
      </c>
      <c r="C10" s="25">
        <v>7</v>
      </c>
      <c r="D10" s="34">
        <f>'Result sheet1'!L69</f>
        <v>661268</v>
      </c>
      <c r="E10" s="32">
        <f>'Result sheet1'!M69</f>
        <v>646295</v>
      </c>
      <c r="F10" s="51">
        <f>'Result sheet1'!N69</f>
        <v>580661</v>
      </c>
      <c r="G10" s="12">
        <f t="shared" si="0"/>
        <v>629408</v>
      </c>
      <c r="H10" s="9">
        <f t="shared" si="1"/>
        <v>35007.143928061312</v>
      </c>
      <c r="I10" s="15">
        <f t="shared" si="2"/>
        <v>2.2519150336852727</v>
      </c>
      <c r="J10" s="64">
        <f t="shared" si="3"/>
        <v>1.0491334008225386</v>
      </c>
    </row>
    <row r="11" spans="2:10">
      <c r="B11" s="5">
        <v>25197.705000000002</v>
      </c>
      <c r="C11" s="25">
        <v>8</v>
      </c>
      <c r="D11" s="34">
        <f>'Result sheet1'!L70</f>
        <v>689787</v>
      </c>
      <c r="E11" s="32">
        <f>'Result sheet1'!M70</f>
        <v>672592</v>
      </c>
      <c r="F11" s="51">
        <f>'Result sheet1'!N70</f>
        <v>603719</v>
      </c>
      <c r="G11" s="12">
        <f t="shared" si="0"/>
        <v>655366</v>
      </c>
      <c r="H11" s="9">
        <f t="shared" si="1"/>
        <v>37188.496993918248</v>
      </c>
      <c r="I11" s="15">
        <f t="shared" si="2"/>
        <v>2.3447883534467029</v>
      </c>
      <c r="J11" s="64">
        <f t="shared" si="3"/>
        <v>1.0924016859707277</v>
      </c>
    </row>
    <row r="12" spans="2:10">
      <c r="B12" s="5">
        <v>28797.477999999999</v>
      </c>
      <c r="C12" s="25">
        <v>9</v>
      </c>
      <c r="D12" s="34">
        <f>'Result sheet1'!L71</f>
        <v>716411</v>
      </c>
      <c r="E12" s="32">
        <f>'Result sheet1'!M71</f>
        <v>701598</v>
      </c>
      <c r="F12" s="51">
        <f>'Result sheet1'!N71</f>
        <v>631146</v>
      </c>
      <c r="G12" s="12">
        <f t="shared" si="0"/>
        <v>683051.66666666663</v>
      </c>
      <c r="H12" s="9">
        <f t="shared" si="1"/>
        <v>37197.714233837301</v>
      </c>
      <c r="I12" s="15">
        <f t="shared" si="2"/>
        <v>2.443842971411943</v>
      </c>
      <c r="J12" s="64">
        <f t="shared" si="3"/>
        <v>1.1385497451374988</v>
      </c>
    </row>
    <row r="13" spans="2:10">
      <c r="B13" s="5">
        <v>32397.257000000001</v>
      </c>
      <c r="C13" s="25">
        <v>10</v>
      </c>
      <c r="D13" s="34">
        <f>'Result sheet1'!L72</f>
        <v>744213</v>
      </c>
      <c r="E13" s="32">
        <f>'Result sheet1'!M72</f>
        <v>730177</v>
      </c>
      <c r="F13" s="51">
        <f>'Result sheet1'!N72</f>
        <v>656680</v>
      </c>
      <c r="G13" s="12">
        <f t="shared" si="0"/>
        <v>710356.66666666663</v>
      </c>
      <c r="H13" s="9">
        <f t="shared" si="1"/>
        <v>38385.246578456266</v>
      </c>
      <c r="I13" s="15">
        <f t="shared" si="2"/>
        <v>2.5415356286307524</v>
      </c>
      <c r="J13" s="64">
        <f t="shared" si="3"/>
        <v>1.1840632872428731</v>
      </c>
    </row>
    <row r="14" spans="2:10">
      <c r="B14" s="5">
        <v>35997.03</v>
      </c>
      <c r="C14" s="25">
        <v>11</v>
      </c>
      <c r="D14" s="34">
        <f>'Result sheet1'!L73</f>
        <v>773196</v>
      </c>
      <c r="E14" s="32">
        <f>'Result sheet1'!M73</f>
        <v>756319</v>
      </c>
      <c r="F14" s="51">
        <f>'Result sheet1'!N73</f>
        <v>682077</v>
      </c>
      <c r="G14" s="12">
        <f t="shared" si="0"/>
        <v>737197.33333333337</v>
      </c>
      <c r="H14" s="9">
        <f t="shared" si="1"/>
        <v>39580.269851979981</v>
      </c>
      <c r="I14" s="15">
        <f t="shared" si="2"/>
        <v>2.6375669799653427</v>
      </c>
      <c r="J14" s="64">
        <f t="shared" si="3"/>
        <v>1.2288028518819376</v>
      </c>
    </row>
    <row r="15" spans="2:10">
      <c r="B15" s="5">
        <v>39596.805</v>
      </c>
      <c r="C15" s="25">
        <v>12</v>
      </c>
      <c r="D15" s="34">
        <f>'Result sheet1'!L74</f>
        <v>805214</v>
      </c>
      <c r="E15" s="32">
        <f>'Result sheet1'!M74</f>
        <v>786258</v>
      </c>
      <c r="F15" s="51">
        <f>'Result sheet1'!N74</f>
        <v>713298</v>
      </c>
      <c r="G15" s="12">
        <f t="shared" si="0"/>
        <v>768256.66666666663</v>
      </c>
      <c r="H15" s="9">
        <f t="shared" si="1"/>
        <v>39624.687299151716</v>
      </c>
      <c r="I15" s="15">
        <f t="shared" si="2"/>
        <v>2.7486920048610788</v>
      </c>
      <c r="J15" s="64">
        <f t="shared" si="3"/>
        <v>1.2805743323958185</v>
      </c>
    </row>
    <row r="16" spans="2:10">
      <c r="B16" s="5">
        <v>43196.582000000002</v>
      </c>
      <c r="C16" s="25">
        <v>13</v>
      </c>
      <c r="D16" s="34">
        <f>'Result sheet1'!L75</f>
        <v>832155</v>
      </c>
      <c r="E16" s="32">
        <f>'Result sheet1'!M75</f>
        <v>815873</v>
      </c>
      <c r="F16" s="51">
        <f>'Result sheet1'!N75</f>
        <v>740247</v>
      </c>
      <c r="G16" s="12">
        <f t="shared" si="0"/>
        <v>796091.66666666663</v>
      </c>
      <c r="H16" s="9">
        <f t="shared" si="1"/>
        <v>40043.692614720516</v>
      </c>
      <c r="I16" s="15">
        <f t="shared" si="2"/>
        <v>2.8482809121559169</v>
      </c>
      <c r="J16" s="64">
        <f t="shared" si="3"/>
        <v>1.3269713089386894</v>
      </c>
    </row>
    <row r="17" spans="2:10">
      <c r="B17" s="5">
        <v>46796.355000000003</v>
      </c>
      <c r="C17" s="25">
        <v>14</v>
      </c>
      <c r="D17" s="34">
        <f>'Result sheet1'!L76</f>
        <v>864373</v>
      </c>
      <c r="E17" s="32">
        <f>'Result sheet1'!M76</f>
        <v>844149</v>
      </c>
      <c r="F17" s="51">
        <f>'Result sheet1'!N76</f>
        <v>766344</v>
      </c>
      <c r="G17" s="12">
        <f t="shared" si="0"/>
        <v>824955.33333333337</v>
      </c>
      <c r="H17" s="9">
        <f t="shared" si="1"/>
        <v>42258.87552008716</v>
      </c>
      <c r="I17" s="15">
        <f t="shared" si="2"/>
        <v>2.9515502142524066</v>
      </c>
      <c r="J17" s="64">
        <f t="shared" si="3"/>
        <v>1.3750829261571047</v>
      </c>
    </row>
    <row r="18" spans="2:10">
      <c r="B18" s="5">
        <v>50396.13</v>
      </c>
      <c r="C18" s="25">
        <v>15</v>
      </c>
      <c r="D18" s="34">
        <f>'Result sheet1'!L77</f>
        <v>896418</v>
      </c>
      <c r="E18" s="32">
        <f>'Result sheet1'!M77</f>
        <v>877820</v>
      </c>
      <c r="F18" s="51">
        <f>'Result sheet1'!N77</f>
        <v>799501</v>
      </c>
      <c r="G18" s="12">
        <f t="shared" si="0"/>
        <v>857913</v>
      </c>
      <c r="H18" s="9">
        <f t="shared" si="1"/>
        <v>41995.576822644864</v>
      </c>
      <c r="I18" s="15">
        <f t="shared" si="2"/>
        <v>3.069467153728636</v>
      </c>
      <c r="J18" s="64">
        <f t="shared" si="3"/>
        <v>1.4300186576908245</v>
      </c>
    </row>
    <row r="19" spans="2:10">
      <c r="B19" s="5">
        <v>53995.902999999998</v>
      </c>
      <c r="C19" s="25">
        <v>16</v>
      </c>
      <c r="D19" s="34">
        <f>'Result sheet1'!L78</f>
        <v>925380</v>
      </c>
      <c r="E19" s="32">
        <f>'Result sheet1'!M78</f>
        <v>906264</v>
      </c>
      <c r="F19" s="51">
        <f>'Result sheet1'!N78</f>
        <v>826903</v>
      </c>
      <c r="G19" s="12">
        <f t="shared" si="0"/>
        <v>886182.33333333337</v>
      </c>
      <c r="H19" s="9">
        <f t="shared" si="1"/>
        <v>42637.111255597767</v>
      </c>
      <c r="I19" s="15">
        <f t="shared" si="2"/>
        <v>3.1706100319977293</v>
      </c>
      <c r="J19" s="64">
        <f t="shared" si="3"/>
        <v>1.4771396059771285</v>
      </c>
    </row>
    <row r="20" spans="2:10">
      <c r="B20" s="5">
        <v>57595.68</v>
      </c>
      <c r="C20" s="25">
        <v>17</v>
      </c>
      <c r="D20" s="34">
        <f>'Result sheet1'!L79</f>
        <v>949845</v>
      </c>
      <c r="E20" s="32">
        <f>'Result sheet1'!M79</f>
        <v>931139</v>
      </c>
      <c r="F20" s="51">
        <f>'Result sheet1'!N79</f>
        <v>848865</v>
      </c>
      <c r="G20" s="12">
        <f t="shared" si="0"/>
        <v>909949.66666666663</v>
      </c>
      <c r="H20" s="9">
        <f t="shared" si="1"/>
        <v>43863.279899655878</v>
      </c>
      <c r="I20" s="15">
        <f t="shared" si="2"/>
        <v>3.2556455181115731</v>
      </c>
      <c r="J20" s="64">
        <f t="shared" si="3"/>
        <v>1.5167563621169977</v>
      </c>
    </row>
    <row r="21" spans="2:10">
      <c r="B21" s="5">
        <v>61195.457000000002</v>
      </c>
      <c r="C21" s="25">
        <v>18</v>
      </c>
      <c r="D21" s="34">
        <f>'Result sheet1'!L80</f>
        <v>978499</v>
      </c>
      <c r="E21" s="32">
        <f>'Result sheet1'!M80</f>
        <v>959925</v>
      </c>
      <c r="F21" s="51">
        <f>'Result sheet1'!N80</f>
        <v>878626</v>
      </c>
      <c r="G21" s="12">
        <f t="shared" si="0"/>
        <v>939016.66666666663</v>
      </c>
      <c r="H21" s="9">
        <f t="shared" si="1"/>
        <v>43370.67238225491</v>
      </c>
      <c r="I21" s="15">
        <f t="shared" si="2"/>
        <v>3.3596423123755956</v>
      </c>
      <c r="J21" s="64">
        <f t="shared" si="3"/>
        <v>1.5652069070126913</v>
      </c>
    </row>
    <row r="22" spans="2:10">
      <c r="B22" s="5">
        <v>64795.233</v>
      </c>
      <c r="C22" s="25">
        <v>19</v>
      </c>
      <c r="D22" s="34">
        <f>'Result sheet1'!L81</f>
        <v>1004987</v>
      </c>
      <c r="E22" s="32">
        <f>'Result sheet1'!M81</f>
        <v>986555</v>
      </c>
      <c r="F22" s="51">
        <f>'Result sheet1'!N81</f>
        <v>904949</v>
      </c>
      <c r="G22" s="12">
        <f t="shared" si="0"/>
        <v>965497</v>
      </c>
      <c r="H22" s="9">
        <f t="shared" si="1"/>
        <v>43470.142120770666</v>
      </c>
      <c r="I22" s="15">
        <f t="shared" si="2"/>
        <v>3.4543844521805087</v>
      </c>
      <c r="J22" s="64">
        <f t="shared" si="3"/>
        <v>1.6093458473580864</v>
      </c>
    </row>
    <row r="23" spans="2:10">
      <c r="B23" s="5">
        <v>68395.006999999998</v>
      </c>
      <c r="C23" s="25">
        <v>20</v>
      </c>
      <c r="D23" s="34">
        <f>'Result sheet1'!L82</f>
        <v>1036584</v>
      </c>
      <c r="E23" s="32">
        <f>'Result sheet1'!M82</f>
        <v>1012795</v>
      </c>
      <c r="F23" s="51">
        <f>'Result sheet1'!N82</f>
        <v>931396</v>
      </c>
      <c r="G23" s="12">
        <f t="shared" si="0"/>
        <v>993591.66666666663</v>
      </c>
      <c r="H23" s="9">
        <f t="shared" si="1"/>
        <v>45038.537900582676</v>
      </c>
      <c r="I23" s="15">
        <f t="shared" si="2"/>
        <v>3.5549024027515901</v>
      </c>
      <c r="J23" s="64">
        <f t="shared" si="3"/>
        <v>1.6561756512134165</v>
      </c>
    </row>
    <row r="24" spans="2:10">
      <c r="B24" s="5">
        <v>71994.782000000007</v>
      </c>
      <c r="C24" s="25">
        <v>21</v>
      </c>
      <c r="D24" s="34">
        <f>'Result sheet1'!L83</f>
        <v>1062162</v>
      </c>
      <c r="E24" s="32">
        <f>'Result sheet1'!M83</f>
        <v>1039420</v>
      </c>
      <c r="F24" s="51">
        <f>'Result sheet1'!N83</f>
        <v>961271</v>
      </c>
      <c r="G24" s="12">
        <f t="shared" si="0"/>
        <v>1020951</v>
      </c>
      <c r="H24" s="9">
        <f t="shared" si="1"/>
        <v>43209.385099381674</v>
      </c>
      <c r="I24" s="15">
        <f t="shared" si="2"/>
        <v>3.652789455418445</v>
      </c>
      <c r="J24" s="64">
        <f t="shared" si="3"/>
        <v>1.7017797592391128</v>
      </c>
    </row>
    <row r="25" spans="2:10">
      <c r="B25" s="5">
        <v>75594.561000000002</v>
      </c>
      <c r="C25" s="25">
        <v>22</v>
      </c>
      <c r="D25" s="34">
        <f>'Result sheet1'!L84</f>
        <v>1088867</v>
      </c>
      <c r="E25" s="32">
        <f>'Result sheet1'!M84</f>
        <v>1069343</v>
      </c>
      <c r="F25" s="51">
        <f>'Result sheet1'!N84</f>
        <v>983801</v>
      </c>
      <c r="G25" s="12">
        <f t="shared" si="0"/>
        <v>1047337</v>
      </c>
      <c r="H25" s="9">
        <f t="shared" si="1"/>
        <v>45628.310773027748</v>
      </c>
      <c r="I25" s="15">
        <f t="shared" si="2"/>
        <v>3.7471940865620272</v>
      </c>
      <c r="J25" s="64">
        <f t="shared" si="3"/>
        <v>1.7457614593670163</v>
      </c>
    </row>
    <row r="26" spans="2:10">
      <c r="B26" s="5">
        <v>79194.331999999995</v>
      </c>
      <c r="C26" s="25">
        <v>23</v>
      </c>
      <c r="D26" s="34">
        <f>'Result sheet1'!L85</f>
        <v>1116307</v>
      </c>
      <c r="E26" s="32">
        <f>'Result sheet1'!M85</f>
        <v>1092266</v>
      </c>
      <c r="F26" s="51">
        <f>'Result sheet1'!N85</f>
        <v>1012739</v>
      </c>
      <c r="G26" s="12">
        <f t="shared" si="0"/>
        <v>1073770.6666666667</v>
      </c>
      <c r="H26" s="9">
        <f t="shared" si="1"/>
        <v>44257.885717939826</v>
      </c>
      <c r="I26" s="15">
        <f t="shared" si="2"/>
        <v>3.8417692609514407</v>
      </c>
      <c r="J26" s="64">
        <f t="shared" si="3"/>
        <v>1.7898226130323804</v>
      </c>
    </row>
    <row r="27" spans="2:10">
      <c r="B27" s="5">
        <v>82794.107999999993</v>
      </c>
      <c r="C27" s="25">
        <v>24</v>
      </c>
      <c r="D27" s="34">
        <f>'Result sheet1'!L86</f>
        <v>1146336</v>
      </c>
      <c r="E27" s="32">
        <f>'Result sheet1'!M86</f>
        <v>1121920</v>
      </c>
      <c r="F27" s="51">
        <f>'Result sheet1'!N86</f>
        <v>1038505</v>
      </c>
      <c r="G27" s="12">
        <f t="shared" si="0"/>
        <v>1102253.6666666667</v>
      </c>
      <c r="H27" s="9">
        <f t="shared" si="1"/>
        <v>46166.038313413417</v>
      </c>
      <c r="I27" s="15">
        <f t="shared" si="2"/>
        <v>3.9436766023014993</v>
      </c>
      <c r="J27" s="64">
        <f t="shared" si="3"/>
        <v>1.8372997131893984</v>
      </c>
    </row>
    <row r="28" spans="2:10">
      <c r="B28" s="5">
        <v>86393.884999999995</v>
      </c>
      <c r="C28" s="25">
        <v>25</v>
      </c>
      <c r="D28" s="34">
        <f>'Result sheet1'!L87</f>
        <v>1167559</v>
      </c>
      <c r="E28" s="32">
        <f>'Result sheet1'!M87</f>
        <v>1146439</v>
      </c>
      <c r="F28" s="51">
        <f>'Result sheet1'!N87</f>
        <v>1059176</v>
      </c>
      <c r="G28" s="12">
        <f t="shared" si="0"/>
        <v>1124391.3333333333</v>
      </c>
      <c r="H28" s="9">
        <f t="shared" si="1"/>
        <v>46913.348323146674</v>
      </c>
      <c r="I28" s="15">
        <f t="shared" si="2"/>
        <v>4.0228814175840819</v>
      </c>
      <c r="J28" s="64">
        <f t="shared" si="3"/>
        <v>1.8742000473387508</v>
      </c>
    </row>
    <row r="29" spans="2:10">
      <c r="B29" s="5">
        <v>89993.661999999997</v>
      </c>
      <c r="C29" s="25">
        <v>26</v>
      </c>
      <c r="D29" s="34">
        <f>'Result sheet1'!L88</f>
        <v>1194525</v>
      </c>
      <c r="E29" s="32">
        <f>'Result sheet1'!M88</f>
        <v>1170111</v>
      </c>
      <c r="F29" s="51">
        <f>'Result sheet1'!N88</f>
        <v>1084116</v>
      </c>
      <c r="G29" s="12">
        <f t="shared" si="0"/>
        <v>1149584</v>
      </c>
      <c r="H29" s="9">
        <f t="shared" si="1"/>
        <v>47353.670163990457</v>
      </c>
      <c r="I29" s="15">
        <f t="shared" si="2"/>
        <v>4.1130165045313225</v>
      </c>
      <c r="J29" s="64">
        <f t="shared" si="3"/>
        <v>1.916192630934429</v>
      </c>
    </row>
    <row r="30" spans="2:10">
      <c r="B30" s="5">
        <v>93593.434999999998</v>
      </c>
      <c r="C30" s="25">
        <v>27</v>
      </c>
      <c r="D30" s="34">
        <f>'Result sheet1'!L89</f>
        <v>1217569</v>
      </c>
      <c r="E30" s="32">
        <f>'Result sheet1'!M89</f>
        <v>1194581</v>
      </c>
      <c r="F30" s="51">
        <f>'Result sheet1'!N89</f>
        <v>1107383</v>
      </c>
      <c r="G30" s="12">
        <f t="shared" si="0"/>
        <v>1173177.6666666667</v>
      </c>
      <c r="H30" s="9">
        <f t="shared" si="1"/>
        <v>47460.971034688657</v>
      </c>
      <c r="I30" s="15">
        <f t="shared" si="2"/>
        <v>4.1974306407774868</v>
      </c>
      <c r="J30" s="64">
        <f t="shared" si="3"/>
        <v>1.955519909500754</v>
      </c>
    </row>
    <row r="31" spans="2:10">
      <c r="B31" s="5">
        <v>97193.21</v>
      </c>
      <c r="C31" s="25">
        <v>28</v>
      </c>
      <c r="D31" s="34">
        <f>'Result sheet1'!L90</f>
        <v>1241916</v>
      </c>
      <c r="E31" s="32">
        <f>'Result sheet1'!M90</f>
        <v>1219908</v>
      </c>
      <c r="F31" s="51">
        <f>'Result sheet1'!N90</f>
        <v>1130350</v>
      </c>
      <c r="G31" s="12">
        <f t="shared" si="0"/>
        <v>1197391.3333333333</v>
      </c>
      <c r="H31" s="9">
        <f t="shared" si="1"/>
        <v>48249.306021491706</v>
      </c>
      <c r="I31" s="15">
        <f t="shared" si="2"/>
        <v>4.2840630318295707</v>
      </c>
      <c r="J31" s="64">
        <f t="shared" si="3"/>
        <v>1.9958806396732067</v>
      </c>
    </row>
    <row r="32" spans="2:10">
      <c r="B32" s="5">
        <v>100792.988</v>
      </c>
      <c r="C32" s="25">
        <v>29</v>
      </c>
      <c r="D32" s="34">
        <f>'Result sheet1'!L91</f>
        <v>1268688</v>
      </c>
      <c r="E32" s="32">
        <f>'Result sheet1'!M91</f>
        <v>1242114</v>
      </c>
      <c r="F32" s="51">
        <f>'Result sheet1'!N91</f>
        <v>1155308</v>
      </c>
      <c r="G32" s="12">
        <f t="shared" si="0"/>
        <v>1222036.6666666667</v>
      </c>
      <c r="H32" s="9">
        <f t="shared" si="1"/>
        <v>48415.428569367796</v>
      </c>
      <c r="I32" s="15">
        <f t="shared" si="2"/>
        <v>4.3722398529750262</v>
      </c>
      <c r="J32" s="64">
        <f t="shared" si="3"/>
        <v>2.0369608966359483</v>
      </c>
    </row>
    <row r="33" spans="2:10">
      <c r="B33" s="5">
        <v>104392.762</v>
      </c>
      <c r="C33" s="25">
        <v>30</v>
      </c>
      <c r="D33" s="34">
        <f>'Result sheet1'!L92</f>
        <v>1293710</v>
      </c>
      <c r="E33" s="32">
        <f>'Result sheet1'!M92</f>
        <v>1263657</v>
      </c>
      <c r="F33" s="51">
        <f>'Result sheet1'!N92</f>
        <v>1176634</v>
      </c>
      <c r="G33" s="12">
        <f t="shared" si="0"/>
        <v>1244667</v>
      </c>
      <c r="H33" s="9">
        <f t="shared" si="1"/>
        <v>49646.5005077565</v>
      </c>
      <c r="I33" s="15">
        <f t="shared" si="2"/>
        <v>4.4532073460012382</v>
      </c>
      <c r="J33" s="64">
        <f t="shared" si="3"/>
        <v>2.0746824358787728</v>
      </c>
    </row>
    <row r="34" spans="2:10">
      <c r="B34" s="5">
        <v>107992.537</v>
      </c>
      <c r="C34" s="25">
        <v>31</v>
      </c>
      <c r="D34" s="34">
        <f>'Result sheet1'!L93</f>
        <v>1318234</v>
      </c>
      <c r="E34" s="32">
        <f>'Result sheet1'!M93</f>
        <v>1282253</v>
      </c>
      <c r="F34" s="51">
        <f>'Result sheet1'!N93</f>
        <v>1199715</v>
      </c>
      <c r="G34" s="12">
        <f t="shared" si="0"/>
        <v>1266734</v>
      </c>
      <c r="H34" s="9">
        <f t="shared" si="1"/>
        <v>49613.962154484965</v>
      </c>
      <c r="I34" s="15">
        <f t="shared" si="2"/>
        <v>4.5321593279403505</v>
      </c>
      <c r="J34" s="64">
        <f t="shared" si="3"/>
        <v>2.1114649787697926</v>
      </c>
    </row>
    <row r="35" spans="2:10">
      <c r="B35" s="5">
        <v>111592.308</v>
      </c>
      <c r="C35" s="25">
        <v>32</v>
      </c>
      <c r="D35" s="34">
        <f>'Result sheet1'!L94</f>
        <v>1338037</v>
      </c>
      <c r="E35" s="32">
        <f>'Result sheet1'!M94</f>
        <v>1307906</v>
      </c>
      <c r="F35" s="51">
        <f>'Result sheet1'!N94</f>
        <v>1217426</v>
      </c>
      <c r="G35" s="12">
        <f t="shared" si="0"/>
        <v>1287789.6666666667</v>
      </c>
      <c r="H35" s="9">
        <f t="shared" si="1"/>
        <v>51252.66484345527</v>
      </c>
      <c r="I35" s="15">
        <f t="shared" si="2"/>
        <v>4.607492930803569</v>
      </c>
      <c r="J35" s="64">
        <f t="shared" si="3"/>
        <v>2.1465617731807085</v>
      </c>
    </row>
    <row r="36" spans="2:10">
      <c r="B36" s="5">
        <v>115192.08500000001</v>
      </c>
      <c r="C36" s="25">
        <v>33</v>
      </c>
      <c r="D36" s="34">
        <f>'Result sheet1'!L95</f>
        <v>1355262</v>
      </c>
      <c r="E36" s="32">
        <f>'Result sheet1'!M95</f>
        <v>1325285</v>
      </c>
      <c r="F36" s="51">
        <f>'Result sheet1'!N95</f>
        <v>1232674</v>
      </c>
      <c r="G36" s="12">
        <f t="shared" si="0"/>
        <v>1304407</v>
      </c>
      <c r="H36" s="9">
        <f t="shared" si="1"/>
        <v>52178.364603221002</v>
      </c>
      <c r="I36" s="15">
        <f t="shared" si="2"/>
        <v>4.6669469300426831</v>
      </c>
      <c r="J36" s="64">
        <f t="shared" si="3"/>
        <v>2.1742604987015177</v>
      </c>
    </row>
    <row r="37" spans="2:10">
      <c r="B37" s="5">
        <v>118791.863</v>
      </c>
      <c r="C37" s="25">
        <v>34</v>
      </c>
      <c r="D37" s="34">
        <f>'Result sheet1'!L96</f>
        <v>1374575</v>
      </c>
      <c r="E37" s="32">
        <f>'Result sheet1'!M96</f>
        <v>1343477</v>
      </c>
      <c r="F37" s="51">
        <f>'Result sheet1'!N96</f>
        <v>1256689</v>
      </c>
      <c r="G37" s="12">
        <f t="shared" si="0"/>
        <v>1324913.6666666667</v>
      </c>
      <c r="H37" s="9">
        <f t="shared" si="1"/>
        <v>49884.702112861101</v>
      </c>
      <c r="I37" s="15">
        <f t="shared" si="2"/>
        <v>4.7403163040535627</v>
      </c>
      <c r="J37" s="64">
        <f t="shared" si="3"/>
        <v>2.2084421883837817</v>
      </c>
    </row>
    <row r="38" spans="2:10">
      <c r="B38" s="5">
        <v>122391.637</v>
      </c>
      <c r="C38" s="25">
        <v>35</v>
      </c>
      <c r="D38" s="34">
        <f>'Result sheet1'!L97</f>
        <v>1390414</v>
      </c>
      <c r="E38" s="32">
        <f>'Result sheet1'!M97</f>
        <v>1362040</v>
      </c>
      <c r="F38" s="51">
        <f>'Result sheet1'!N97</f>
        <v>1271724</v>
      </c>
      <c r="G38" s="12">
        <f t="shared" si="0"/>
        <v>1341392.6666666667</v>
      </c>
      <c r="H38" s="9">
        <f t="shared" si="1"/>
        <v>50606.740692871696</v>
      </c>
      <c r="I38" s="15">
        <f t="shared" si="2"/>
        <v>4.7992753700967326</v>
      </c>
      <c r="J38" s="64">
        <f t="shared" si="3"/>
        <v>2.2359103319602132</v>
      </c>
    </row>
    <row r="39" spans="2:10">
      <c r="B39" s="5">
        <v>125991.412</v>
      </c>
      <c r="C39" s="25">
        <v>36</v>
      </c>
      <c r="D39" s="34">
        <f>'Result sheet1'!L98</f>
        <v>1410010</v>
      </c>
      <c r="E39" s="32">
        <f>'Result sheet1'!M98</f>
        <v>1372345</v>
      </c>
      <c r="F39" s="51">
        <f>'Result sheet1'!N98</f>
        <v>1287033</v>
      </c>
      <c r="G39" s="12">
        <f t="shared" si="0"/>
        <v>1356462.6666666667</v>
      </c>
      <c r="H39" s="9">
        <f t="shared" si="1"/>
        <v>51445.906972491233</v>
      </c>
      <c r="I39" s="15">
        <f t="shared" si="2"/>
        <v>4.8531932732019314</v>
      </c>
      <c r="J39" s="64">
        <f t="shared" si="3"/>
        <v>2.2610298734188468</v>
      </c>
    </row>
    <row r="40" spans="2:10">
      <c r="B40" s="5">
        <v>129591.18700000001</v>
      </c>
      <c r="C40" s="25">
        <v>37</v>
      </c>
      <c r="D40" s="34">
        <f>'Result sheet1'!L99</f>
        <v>1420453</v>
      </c>
      <c r="E40" s="32">
        <f>'Result sheet1'!M99</f>
        <v>1387147</v>
      </c>
      <c r="F40" s="51">
        <f>'Result sheet1'!N99</f>
        <v>1298599</v>
      </c>
      <c r="G40" s="12">
        <f t="shared" si="0"/>
        <v>1368733</v>
      </c>
      <c r="H40" s="9">
        <f t="shared" si="1"/>
        <v>51422.471585873813</v>
      </c>
      <c r="I40" s="15">
        <f t="shared" si="2"/>
        <v>4.8970944439872772</v>
      </c>
      <c r="J40" s="64">
        <f t="shared" si="3"/>
        <v>2.2814827696947537</v>
      </c>
    </row>
    <row r="41" spans="2:10">
      <c r="B41" s="5">
        <v>133190.96299999999</v>
      </c>
      <c r="C41" s="25">
        <v>38</v>
      </c>
      <c r="D41" s="34">
        <f>'Result sheet1'!L100</f>
        <v>1433570</v>
      </c>
      <c r="E41" s="32">
        <f>'Result sheet1'!M100</f>
        <v>1399313</v>
      </c>
      <c r="F41" s="51">
        <f>'Result sheet1'!N100</f>
        <v>1314499</v>
      </c>
      <c r="G41" s="12">
        <f t="shared" si="0"/>
        <v>1382460.6666666667</v>
      </c>
      <c r="H41" s="9">
        <f t="shared" si="1"/>
        <v>50049.819275952992</v>
      </c>
      <c r="I41" s="15">
        <f t="shared" si="2"/>
        <v>4.9462097061766475</v>
      </c>
      <c r="J41" s="64">
        <f t="shared" si="3"/>
        <v>2.3043648328642057</v>
      </c>
    </row>
    <row r="42" spans="2:10">
      <c r="B42" s="5">
        <v>136790.73800000001</v>
      </c>
      <c r="C42" s="25">
        <v>39</v>
      </c>
      <c r="D42" s="34">
        <f>'Result sheet1'!L101</f>
        <v>1446733</v>
      </c>
      <c r="E42" s="32">
        <f>'Result sheet1'!M101</f>
        <v>1411547</v>
      </c>
      <c r="F42" s="51">
        <f>'Result sheet1'!N101</f>
        <v>1324556</v>
      </c>
      <c r="G42" s="12">
        <f t="shared" si="0"/>
        <v>1394278.6666666667</v>
      </c>
      <c r="H42" s="9">
        <f t="shared" si="1"/>
        <v>51351.412407276803</v>
      </c>
      <c r="I42" s="15">
        <f t="shared" si="2"/>
        <v>4.9884925050417595</v>
      </c>
      <c r="J42" s="64">
        <f t="shared" si="3"/>
        <v>2.3240637539629536</v>
      </c>
    </row>
    <row r="43" spans="2:10">
      <c r="B43" s="5">
        <v>140390.51300000001</v>
      </c>
      <c r="C43" s="25">
        <v>40</v>
      </c>
      <c r="D43" s="34">
        <f>'Result sheet1'!L102</f>
        <v>1459444</v>
      </c>
      <c r="E43" s="32">
        <f>'Result sheet1'!M102</f>
        <v>1421712</v>
      </c>
      <c r="F43" s="51">
        <f>'Result sheet1'!N102</f>
        <v>1339673</v>
      </c>
      <c r="G43" s="12">
        <f t="shared" si="0"/>
        <v>1406943</v>
      </c>
      <c r="H43" s="9">
        <f t="shared" si="1"/>
        <v>49999.104198642068</v>
      </c>
      <c r="I43" s="15">
        <f t="shared" si="2"/>
        <v>5.0338033409779639</v>
      </c>
      <c r="J43" s="64">
        <f t="shared" si="3"/>
        <v>2.3451733920659805</v>
      </c>
    </row>
    <row r="44" spans="2:10">
      <c r="B44" s="5">
        <v>143990.28899999999</v>
      </c>
      <c r="C44" s="25">
        <v>41</v>
      </c>
      <c r="D44" s="34">
        <f>'Result sheet1'!L103</f>
        <v>1465809</v>
      </c>
      <c r="E44" s="32">
        <f>'Result sheet1'!M103</f>
        <v>1436444</v>
      </c>
      <c r="F44" s="51">
        <f>'Result sheet1'!N103</f>
        <v>1353990</v>
      </c>
      <c r="G44" s="12">
        <f t="shared" si="0"/>
        <v>1418747.6666666667</v>
      </c>
      <c r="H44" s="9">
        <f t="shared" si="1"/>
        <v>47333.866313900689</v>
      </c>
      <c r="I44" s="15">
        <f t="shared" si="2"/>
        <v>5.0760384354386483</v>
      </c>
      <c r="J44" s="64">
        <f t="shared" si="3"/>
        <v>2.3648500883990056</v>
      </c>
    </row>
    <row r="45" spans="2:10">
      <c r="B45" s="5">
        <v>147590.06400000001</v>
      </c>
      <c r="C45" s="25">
        <v>42</v>
      </c>
      <c r="D45" s="34">
        <f>'Result sheet1'!L104</f>
        <v>1476874</v>
      </c>
      <c r="E45" s="32">
        <f>'Result sheet1'!M104</f>
        <v>1441332</v>
      </c>
      <c r="F45" s="51">
        <f>'Result sheet1'!N104</f>
        <v>1358268</v>
      </c>
      <c r="G45" s="12">
        <f t="shared" si="0"/>
        <v>1425491.3333333333</v>
      </c>
      <c r="H45" s="9">
        <f t="shared" si="1"/>
        <v>49699.368536118134</v>
      </c>
      <c r="I45" s="15">
        <f t="shared" si="2"/>
        <v>5.1001661305884216</v>
      </c>
      <c r="J45" s="64">
        <f t="shared" si="3"/>
        <v>2.3760908192826511</v>
      </c>
    </row>
    <row r="46" spans="2:10">
      <c r="B46" s="5">
        <v>151189.83900000001</v>
      </c>
      <c r="C46" s="25">
        <v>43</v>
      </c>
      <c r="D46" s="34">
        <f>'Result sheet1'!L105</f>
        <v>1483750</v>
      </c>
      <c r="E46" s="32">
        <f>'Result sheet1'!M105</f>
        <v>1449876</v>
      </c>
      <c r="F46" s="51">
        <f>'Result sheet1'!N105</f>
        <v>1369371</v>
      </c>
      <c r="G46" s="12">
        <f t="shared" si="0"/>
        <v>1434332.3333333333</v>
      </c>
      <c r="H46" s="9">
        <f t="shared" si="1"/>
        <v>47971.123886030531</v>
      </c>
      <c r="I46" s="15">
        <f t="shared" si="2"/>
        <v>5.1317977285547824</v>
      </c>
      <c r="J46" s="64">
        <f t="shared" si="3"/>
        <v>2.3908275058145541</v>
      </c>
    </row>
    <row r="47" spans="2:10">
      <c r="B47" s="5">
        <v>154789.617</v>
      </c>
      <c r="C47" s="25">
        <v>44</v>
      </c>
      <c r="D47" s="34">
        <f>'Result sheet1'!L106</f>
        <v>1488863</v>
      </c>
      <c r="E47" s="32">
        <f>'Result sheet1'!M106</f>
        <v>1456899</v>
      </c>
      <c r="F47" s="51">
        <f>'Result sheet1'!N106</f>
        <v>1374312</v>
      </c>
      <c r="G47" s="12">
        <f t="shared" si="0"/>
        <v>1440024.6666666667</v>
      </c>
      <c r="H47" s="9">
        <f t="shared" si="1"/>
        <v>48263.445410464519</v>
      </c>
      <c r="I47" s="15">
        <f t="shared" si="2"/>
        <v>5.1521639314153784</v>
      </c>
      <c r="J47" s="64">
        <f t="shared" si="3"/>
        <v>2.4003158139209266</v>
      </c>
    </row>
    <row r="48" spans="2:10">
      <c r="B48" s="5">
        <v>158389.39199999999</v>
      </c>
      <c r="C48" s="25">
        <v>45</v>
      </c>
      <c r="D48" s="34">
        <f>'Result sheet1'!L107</f>
        <v>1497486</v>
      </c>
      <c r="E48" s="32">
        <f>'Result sheet1'!M107</f>
        <v>1464464</v>
      </c>
      <c r="F48" s="51">
        <f>'Result sheet1'!N107</f>
        <v>1384926</v>
      </c>
      <c r="G48" s="12">
        <f t="shared" si="0"/>
        <v>1448958.6666666667</v>
      </c>
      <c r="H48" s="9">
        <f t="shared" si="1"/>
        <v>47242.282765430471</v>
      </c>
      <c r="I48" s="15">
        <f t="shared" si="2"/>
        <v>5.1841282676026275</v>
      </c>
      <c r="J48" s="64">
        <f t="shared" si="3"/>
        <v>2.4152075181937489</v>
      </c>
    </row>
    <row r="49" spans="2:10">
      <c r="B49" s="5">
        <v>161989.16699999999</v>
      </c>
      <c r="C49" s="25">
        <v>46</v>
      </c>
      <c r="D49" s="34">
        <f>'Result sheet1'!L108</f>
        <v>1501409</v>
      </c>
      <c r="E49" s="32">
        <f>'Result sheet1'!M108</f>
        <v>1468954</v>
      </c>
      <c r="F49" s="51">
        <f>'Result sheet1'!N108</f>
        <v>1388933</v>
      </c>
      <c r="G49" s="12">
        <f t="shared" si="0"/>
        <v>1453098.6666666667</v>
      </c>
      <c r="H49" s="9">
        <f t="shared" si="1"/>
        <v>47267.016973314014</v>
      </c>
      <c r="I49" s="15">
        <f t="shared" si="2"/>
        <v>5.198940485177646</v>
      </c>
      <c r="J49" s="64">
        <f t="shared" si="3"/>
        <v>2.4221083079507988</v>
      </c>
    </row>
    <row r="50" spans="2:10">
      <c r="B50" s="5">
        <v>165588.943</v>
      </c>
      <c r="C50" s="25">
        <v>47</v>
      </c>
      <c r="D50" s="34">
        <f>'Result sheet1'!L109</f>
        <v>1507207</v>
      </c>
      <c r="E50" s="32">
        <f>'Result sheet1'!M109</f>
        <v>1471831</v>
      </c>
      <c r="F50" s="51">
        <f>'Result sheet1'!N109</f>
        <v>1398582</v>
      </c>
      <c r="G50" s="12">
        <f t="shared" si="0"/>
        <v>1459206.6666666667</v>
      </c>
      <c r="H50" s="9">
        <f t="shared" si="1"/>
        <v>45235.517021718922</v>
      </c>
      <c r="I50" s="15">
        <f t="shared" si="2"/>
        <v>5.2207938728462953</v>
      </c>
      <c r="J50" s="64">
        <f t="shared" si="3"/>
        <v>2.4322894731285913</v>
      </c>
    </row>
    <row r="51" spans="2:10">
      <c r="B51" s="5">
        <v>169188.71799999999</v>
      </c>
      <c r="C51" s="25">
        <v>48</v>
      </c>
      <c r="D51" s="34">
        <f>'Result sheet1'!L110</f>
        <v>1507825</v>
      </c>
      <c r="E51" s="32">
        <f>'Result sheet1'!M110</f>
        <v>1476415</v>
      </c>
      <c r="F51" s="51">
        <f>'Result sheet1'!N110</f>
        <v>1401121</v>
      </c>
      <c r="G51" s="12">
        <f t="shared" si="0"/>
        <v>1461787</v>
      </c>
      <c r="H51" s="9">
        <f t="shared" si="1"/>
        <v>44772.906182199076</v>
      </c>
      <c r="I51" s="15">
        <f t="shared" si="2"/>
        <v>5.2300258677133016</v>
      </c>
      <c r="J51" s="64">
        <f t="shared" si="3"/>
        <v>2.4365905209151713</v>
      </c>
    </row>
    <row r="52" spans="2:10">
      <c r="B52" s="5">
        <v>172788.5</v>
      </c>
      <c r="C52" s="25">
        <v>49</v>
      </c>
      <c r="D52" s="34">
        <f>'Result sheet1'!L111</f>
        <v>1514846</v>
      </c>
      <c r="E52" s="32">
        <f>'Result sheet1'!M111</f>
        <v>1480864</v>
      </c>
      <c r="F52" s="51">
        <f>'Result sheet1'!N111</f>
        <v>1403042</v>
      </c>
      <c r="G52" s="12">
        <f t="shared" si="0"/>
        <v>1466250.6666666667</v>
      </c>
      <c r="H52" s="9">
        <f t="shared" si="1"/>
        <v>46798.830023362287</v>
      </c>
      <c r="I52" s="15">
        <f t="shared" si="2"/>
        <v>5.2459961097058194</v>
      </c>
      <c r="J52" s="64">
        <f t="shared" si="3"/>
        <v>2.4440308168601517</v>
      </c>
    </row>
    <row r="53" spans="2:10">
      <c r="B53" s="5">
        <v>176388.269</v>
      </c>
      <c r="C53" s="25">
        <v>50</v>
      </c>
      <c r="D53" s="34">
        <f>'Result sheet1'!L112</f>
        <v>1513735</v>
      </c>
      <c r="E53" s="32">
        <f>'Result sheet1'!M112</f>
        <v>1482874</v>
      </c>
      <c r="F53" s="51">
        <f>'Result sheet1'!N112</f>
        <v>1411817</v>
      </c>
      <c r="G53" s="12">
        <f t="shared" si="0"/>
        <v>1469475.3333333333</v>
      </c>
      <c r="H53" s="9">
        <f t="shared" si="1"/>
        <v>42672.8866481855</v>
      </c>
      <c r="I53" s="15">
        <f t="shared" si="2"/>
        <v>5.2575334199168271</v>
      </c>
      <c r="J53" s="64">
        <f t="shared" si="3"/>
        <v>2.4494058764503044</v>
      </c>
    </row>
    <row r="54" spans="2:10">
      <c r="B54" s="5">
        <v>179988.04399999999</v>
      </c>
      <c r="C54" s="25">
        <v>51</v>
      </c>
      <c r="D54" s="34">
        <f>'Result sheet1'!L113</f>
        <v>1514109</v>
      </c>
      <c r="E54" s="32">
        <f>'Result sheet1'!M113</f>
        <v>1479543</v>
      </c>
      <c r="F54" s="51">
        <f>'Result sheet1'!N113</f>
        <v>1404772</v>
      </c>
      <c r="G54" s="12">
        <f t="shared" si="0"/>
        <v>1466141.3333333333</v>
      </c>
      <c r="H54" s="9">
        <f t="shared" si="1"/>
        <v>45631.483242262555</v>
      </c>
      <c r="I54" s="15">
        <f t="shared" si="2"/>
        <v>5.2456049335895054</v>
      </c>
      <c r="J54" s="64">
        <f t="shared" si="3"/>
        <v>2.4438485737812212</v>
      </c>
    </row>
    <row r="55" spans="2:10">
      <c r="B55" s="5">
        <v>183587.82</v>
      </c>
      <c r="C55" s="25">
        <v>52</v>
      </c>
      <c r="D55" s="34">
        <f>'Result sheet1'!L114</f>
        <v>1515734</v>
      </c>
      <c r="E55" s="32">
        <f>'Result sheet1'!M114</f>
        <v>1483406</v>
      </c>
      <c r="F55" s="51">
        <f>'Result sheet1'!N114</f>
        <v>1412626</v>
      </c>
      <c r="G55" s="12">
        <f t="shared" si="0"/>
        <v>1470588.6666666667</v>
      </c>
      <c r="H55" s="9">
        <f t="shared" si="1"/>
        <v>43058.316589894173</v>
      </c>
      <c r="I55" s="15">
        <f t="shared" si="2"/>
        <v>5.2615167376865992</v>
      </c>
      <c r="J55" s="64">
        <f t="shared" si="3"/>
        <v>2.4512616443881909</v>
      </c>
    </row>
    <row r="56" spans="2:10">
      <c r="B56" s="5">
        <v>187187.595</v>
      </c>
      <c r="C56" s="25">
        <v>53</v>
      </c>
      <c r="D56" s="34">
        <f>'Result sheet1'!L115</f>
        <v>1512251</v>
      </c>
      <c r="E56" s="32">
        <f>'Result sheet1'!M115</f>
        <v>1479640</v>
      </c>
      <c r="F56" s="51">
        <f>'Result sheet1'!N115</f>
        <v>1407559</v>
      </c>
      <c r="G56" s="12">
        <f t="shared" si="0"/>
        <v>1466483.3333333333</v>
      </c>
      <c r="H56" s="9">
        <f t="shared" si="1"/>
        <v>43741.110520373797</v>
      </c>
      <c r="I56" s="15">
        <f t="shared" si="2"/>
        <v>5.2468285515630946</v>
      </c>
      <c r="J56" s="64">
        <f t="shared" si="3"/>
        <v>2.4444186390220213</v>
      </c>
    </row>
    <row r="57" spans="2:10">
      <c r="B57" s="5">
        <v>190787.372</v>
      </c>
      <c r="C57" s="25">
        <v>54</v>
      </c>
      <c r="D57" s="34">
        <f>'Result sheet1'!L116</f>
        <v>1509724</v>
      </c>
      <c r="E57" s="32">
        <f>'Result sheet1'!M116</f>
        <v>1474660</v>
      </c>
      <c r="F57" s="51">
        <f>'Result sheet1'!N116</f>
        <v>1407779</v>
      </c>
      <c r="G57" s="12">
        <f t="shared" si="0"/>
        <v>1464054.3333333333</v>
      </c>
      <c r="H57" s="9">
        <f t="shared" si="1"/>
        <v>42289.130836290416</v>
      </c>
      <c r="I57" s="15">
        <f t="shared" si="2"/>
        <v>5.2381380016863508</v>
      </c>
      <c r="J57" s="64">
        <f t="shared" si="3"/>
        <v>2.4403698423263993</v>
      </c>
    </row>
    <row r="58" spans="2:10">
      <c r="B58" s="5">
        <v>194387.14799999999</v>
      </c>
      <c r="C58" s="25">
        <v>55</v>
      </c>
      <c r="D58" s="34">
        <f>'Result sheet1'!L117</f>
        <v>1506274</v>
      </c>
      <c r="E58" s="32">
        <f>'Result sheet1'!M117</f>
        <v>1471119</v>
      </c>
      <c r="F58" s="51">
        <f>'Result sheet1'!N117</f>
        <v>1401505</v>
      </c>
      <c r="G58" s="12">
        <f t="shared" si="0"/>
        <v>1459632.6666666667</v>
      </c>
      <c r="H58" s="9">
        <f t="shared" si="1"/>
        <v>43536.097898436215</v>
      </c>
      <c r="I58" s="15">
        <f t="shared" si="2"/>
        <v>5.2223180285677833</v>
      </c>
      <c r="J58" s="64">
        <f t="shared" si="3"/>
        <v>2.4329995543934473</v>
      </c>
    </row>
    <row r="59" spans="2:10">
      <c r="B59" s="5">
        <v>197986.93100000001</v>
      </c>
      <c r="C59" s="25">
        <v>56</v>
      </c>
      <c r="D59" s="34">
        <f>'Result sheet1'!L118</f>
        <v>1502090</v>
      </c>
      <c r="E59" s="32">
        <f>'Result sheet1'!M118</f>
        <v>1472022</v>
      </c>
      <c r="F59" s="51">
        <f>'Result sheet1'!N118</f>
        <v>1397294</v>
      </c>
      <c r="G59" s="12">
        <f t="shared" si="0"/>
        <v>1457135.3333333333</v>
      </c>
      <c r="H59" s="9">
        <f t="shared" si="1"/>
        <v>44058.748940729376</v>
      </c>
      <c r="I59" s="15">
        <f t="shared" si="2"/>
        <v>5.2133829936183433</v>
      </c>
      <c r="J59" s="64">
        <f t="shared" si="3"/>
        <v>2.4288368557734938</v>
      </c>
    </row>
    <row r="60" spans="2:10">
      <c r="B60" s="5">
        <v>201586.701</v>
      </c>
      <c r="C60" s="25">
        <v>57</v>
      </c>
      <c r="D60" s="34">
        <f>'Result sheet1'!L119</f>
        <v>1490623</v>
      </c>
      <c r="E60" s="32">
        <f>'Result sheet1'!M119</f>
        <v>1467093</v>
      </c>
      <c r="F60" s="51">
        <f>'Result sheet1'!N119</f>
        <v>1394816</v>
      </c>
      <c r="G60" s="12">
        <f t="shared" si="0"/>
        <v>1450844</v>
      </c>
      <c r="H60" s="9">
        <f t="shared" si="1"/>
        <v>40765.735718451921</v>
      </c>
      <c r="I60" s="15">
        <f t="shared" si="2"/>
        <v>5.190873670388803</v>
      </c>
      <c r="J60" s="64">
        <f t="shared" si="3"/>
        <v>2.4183501000670073</v>
      </c>
    </row>
    <row r="61" spans="2:10">
      <c r="B61" s="5">
        <v>205186.47399999999</v>
      </c>
      <c r="C61" s="25">
        <v>58</v>
      </c>
      <c r="D61" s="34">
        <f>'Result sheet1'!L120</f>
        <v>1487629</v>
      </c>
      <c r="E61" s="32">
        <f>'Result sheet1'!M120</f>
        <v>1460136</v>
      </c>
      <c r="F61" s="51">
        <f>'Result sheet1'!N120</f>
        <v>1390596</v>
      </c>
      <c r="G61" s="12">
        <f t="shared" si="0"/>
        <v>1446120.3333333333</v>
      </c>
      <c r="H61" s="9">
        <f t="shared" si="1"/>
        <v>40834.462212966908</v>
      </c>
      <c r="I61" s="15">
        <f t="shared" si="2"/>
        <v>5.1739731925099308</v>
      </c>
      <c r="J61" s="64">
        <f t="shared" si="3"/>
        <v>2.4104764211904248</v>
      </c>
    </row>
    <row r="62" spans="2:10">
      <c r="B62" s="5">
        <v>208786.23800000001</v>
      </c>
      <c r="C62" s="25">
        <v>59</v>
      </c>
      <c r="D62" s="34">
        <f>'Result sheet1'!L121</f>
        <v>1476534</v>
      </c>
      <c r="E62" s="32">
        <f>'Result sheet1'!M121</f>
        <v>1450259</v>
      </c>
      <c r="F62" s="51">
        <f>'Result sheet1'!N121</f>
        <v>1385988</v>
      </c>
      <c r="G62" s="12">
        <f t="shared" si="0"/>
        <v>1437593.6666666667</v>
      </c>
      <c r="H62" s="9">
        <f t="shared" si="1"/>
        <v>38034.655516018836</v>
      </c>
      <c r="I62" s="15">
        <f t="shared" si="2"/>
        <v>5.1434662258779698</v>
      </c>
      <c r="J62" s="64">
        <f t="shared" si="3"/>
        <v>2.3962636835104463</v>
      </c>
    </row>
    <row r="63" spans="2:10">
      <c r="B63" s="5">
        <v>212386.014</v>
      </c>
      <c r="C63" s="25">
        <v>60</v>
      </c>
      <c r="D63" s="34">
        <f>'Result sheet1'!L122</f>
        <v>1473503</v>
      </c>
      <c r="E63" s="32">
        <f>'Result sheet1'!M122</f>
        <v>1445010</v>
      </c>
      <c r="F63" s="51">
        <f>'Result sheet1'!N122</f>
        <v>1381331</v>
      </c>
      <c r="G63" s="12">
        <f t="shared" si="0"/>
        <v>1433281.3333333333</v>
      </c>
      <c r="H63" s="9">
        <f t="shared" si="1"/>
        <v>38532.156374759106</v>
      </c>
      <c r="I63" s="15">
        <f t="shared" si="2"/>
        <v>5.1280374288757145</v>
      </c>
      <c r="J63" s="64">
        <f t="shared" si="3"/>
        <v>2.3890756386564238</v>
      </c>
    </row>
    <row r="64" spans="2:10">
      <c r="B64" s="5">
        <v>215985.79300000001</v>
      </c>
      <c r="C64" s="25">
        <v>61</v>
      </c>
      <c r="D64" s="34">
        <f>'Result sheet1'!L123</f>
        <v>1462380</v>
      </c>
      <c r="E64" s="32">
        <f>'Result sheet1'!M123</f>
        <v>1431755</v>
      </c>
      <c r="F64" s="51">
        <f>'Result sheet1'!N123</f>
        <v>1374908</v>
      </c>
      <c r="G64" s="12">
        <f t="shared" si="0"/>
        <v>1423014.3333333333</v>
      </c>
      <c r="H64" s="9">
        <f t="shared" si="1"/>
        <v>36241.202484955647</v>
      </c>
      <c r="I64" s="15">
        <f t="shared" si="2"/>
        <v>5.0913038448557355</v>
      </c>
      <c r="J64" s="64">
        <f t="shared" si="3"/>
        <v>2.3719620134304256</v>
      </c>
    </row>
    <row r="65" spans="2:10">
      <c r="B65" s="5">
        <v>219585.565</v>
      </c>
      <c r="C65" s="25">
        <v>62</v>
      </c>
      <c r="D65" s="34">
        <f>'Result sheet1'!L124</f>
        <v>1445517</v>
      </c>
      <c r="E65" s="32">
        <f>'Result sheet1'!M124</f>
        <v>1424420</v>
      </c>
      <c r="F65" s="51">
        <f>'Result sheet1'!N124</f>
        <v>1368271</v>
      </c>
      <c r="G65" s="12">
        <f t="shared" si="0"/>
        <v>1412736</v>
      </c>
      <c r="H65" s="9">
        <f t="shared" si="1"/>
        <v>32599.826390130769</v>
      </c>
      <c r="I65" s="15">
        <f t="shared" si="2"/>
        <v>5.054529712091993</v>
      </c>
      <c r="J65" s="64">
        <f t="shared" si="3"/>
        <v>2.3548294971535628</v>
      </c>
    </row>
    <row r="66" spans="2:10">
      <c r="B66" s="5">
        <v>223185.342</v>
      </c>
      <c r="C66" s="25">
        <v>63</v>
      </c>
      <c r="D66" s="34">
        <f>'Result sheet1'!L125</f>
        <v>1434985</v>
      </c>
      <c r="E66" s="32">
        <f>'Result sheet1'!M125</f>
        <v>1410101</v>
      </c>
      <c r="F66" s="51">
        <f>'Result sheet1'!N125</f>
        <v>1359682</v>
      </c>
      <c r="G66" s="12">
        <f t="shared" si="0"/>
        <v>1401589.3333333333</v>
      </c>
      <c r="H66" s="9">
        <f t="shared" si="1"/>
        <v>31325.940308667869</v>
      </c>
      <c r="I66" s="15">
        <f t="shared" si="2"/>
        <v>5.0146488299898504</v>
      </c>
      <c r="J66" s="64">
        <f t="shared" si="3"/>
        <v>2.3362495930089775</v>
      </c>
    </row>
    <row r="67" spans="2:10">
      <c r="B67" s="5">
        <v>223185.342</v>
      </c>
      <c r="C67" s="25">
        <v>64</v>
      </c>
      <c r="D67" s="34">
        <f>'Result sheet1'!L126</f>
        <v>1417386</v>
      </c>
      <c r="E67" s="32">
        <f>'Result sheet1'!M126</f>
        <v>1406235</v>
      </c>
      <c r="F67" s="51">
        <f>'Result sheet1'!N126</f>
        <v>1345590</v>
      </c>
      <c r="G67" s="12">
        <f t="shared" si="0"/>
        <v>1389737</v>
      </c>
      <c r="H67" s="9">
        <f t="shared" si="1"/>
        <v>31546.837210725262</v>
      </c>
      <c r="I67" s="15">
        <f t="shared" si="2"/>
        <v>4.9722431922833357</v>
      </c>
      <c r="J67" s="64">
        <f t="shared" si="3"/>
        <v>2.3164934431384925</v>
      </c>
    </row>
    <row r="68" spans="2:10">
      <c r="B68" s="5">
        <v>223185.342</v>
      </c>
      <c r="C68" s="25">
        <v>65</v>
      </c>
      <c r="D68" s="34">
        <f>'Result sheet1'!L127</f>
        <v>1413926</v>
      </c>
      <c r="E68" s="32">
        <f>'Result sheet1'!M127</f>
        <v>1384014</v>
      </c>
      <c r="F68" s="51">
        <f>'Result sheet1'!N127</f>
        <v>1339389</v>
      </c>
      <c r="G68" s="12">
        <f t="shared" ref="G68:G76" si="4">SUM(D68:F68)/3</f>
        <v>1379109.6666666667</v>
      </c>
      <c r="H68" s="9">
        <f t="shared" si="1"/>
        <v>30626.572953709478</v>
      </c>
      <c r="I68" s="15">
        <f t="shared" si="2"/>
        <v>4.9342203967336795</v>
      </c>
      <c r="J68" s="64">
        <f t="shared" si="3"/>
        <v>2.2987791936188251</v>
      </c>
    </row>
    <row r="69" spans="2:10">
      <c r="B69" s="5">
        <v>223185.342</v>
      </c>
      <c r="C69" s="25">
        <v>66</v>
      </c>
      <c r="D69" s="34">
        <f>'Result sheet1'!L128</f>
        <v>1392445</v>
      </c>
      <c r="E69" s="32">
        <f>'Result sheet1'!M128</f>
        <v>1372720</v>
      </c>
      <c r="F69" s="51">
        <f>'Result sheet1'!N128</f>
        <v>1325248</v>
      </c>
      <c r="G69" s="12">
        <f t="shared" si="4"/>
        <v>1363471</v>
      </c>
      <c r="H69" s="9">
        <f t="shared" ref="H69:H76" si="5">_xlfn.STDEV.P(D69:F69)</f>
        <v>28201.858130272198</v>
      </c>
      <c r="I69" s="15">
        <f t="shared" ref="I69:I76" si="6">G69/G$4</f>
        <v>4.8782679007796093</v>
      </c>
      <c r="J69" s="64">
        <f t="shared" ref="J69:J76" si="7">G69/G$9</f>
        <v>2.2727117659020974</v>
      </c>
    </row>
    <row r="70" spans="2:10">
      <c r="B70" s="5">
        <v>223185.342</v>
      </c>
      <c r="C70" s="25">
        <v>67</v>
      </c>
      <c r="D70" s="34">
        <f>'Result sheet1'!L129</f>
        <v>1382887</v>
      </c>
      <c r="E70" s="32">
        <f>'Result sheet1'!M129</f>
        <v>1359236</v>
      </c>
      <c r="F70" s="51">
        <f>'Result sheet1'!N129</f>
        <v>1315127</v>
      </c>
      <c r="G70" s="12">
        <f t="shared" si="4"/>
        <v>1352416.6666666667</v>
      </c>
      <c r="H70" s="9">
        <f t="shared" si="5"/>
        <v>28080.027069470969</v>
      </c>
      <c r="I70" s="15">
        <f t="shared" si="6"/>
        <v>4.8387173716781335</v>
      </c>
      <c r="J70" s="64">
        <f t="shared" si="7"/>
        <v>2.2542857682601452</v>
      </c>
    </row>
    <row r="71" spans="2:10">
      <c r="B71" s="5">
        <v>223185.342</v>
      </c>
      <c r="C71" s="25">
        <v>68</v>
      </c>
      <c r="D71" s="34">
        <f>'Result sheet1'!L130</f>
        <v>1360719</v>
      </c>
      <c r="E71" s="32">
        <f>'Result sheet1'!M130</f>
        <v>1344017</v>
      </c>
      <c r="F71" s="51">
        <f>'Result sheet1'!N130</f>
        <v>1305611</v>
      </c>
      <c r="G71" s="12">
        <f t="shared" si="4"/>
        <v>1336782.3333333333</v>
      </c>
      <c r="H71" s="9">
        <f t="shared" si="5"/>
        <v>23072.035271201272</v>
      </c>
      <c r="I71" s="15">
        <f t="shared" si="6"/>
        <v>4.7827803796555024</v>
      </c>
      <c r="J71" s="64">
        <f t="shared" si="7"/>
        <v>2.2282255635922774</v>
      </c>
    </row>
    <row r="72" spans="2:10">
      <c r="B72" s="5">
        <v>223185.342</v>
      </c>
      <c r="C72" s="25">
        <v>69</v>
      </c>
      <c r="D72" s="34">
        <f>'Result sheet1'!L131</f>
        <v>1345879</v>
      </c>
      <c r="E72" s="32">
        <f>'Result sheet1'!M131</f>
        <v>1326464</v>
      </c>
      <c r="F72" s="51">
        <f>'Result sheet1'!N131</f>
        <v>1292822</v>
      </c>
      <c r="G72" s="12">
        <f t="shared" si="4"/>
        <v>1321721.6666666667</v>
      </c>
      <c r="H72" s="9">
        <f t="shared" si="5"/>
        <v>21918.464154426714</v>
      </c>
      <c r="I72" s="15">
        <f t="shared" si="6"/>
        <v>4.728895869633404</v>
      </c>
      <c r="J72" s="64">
        <f t="shared" si="7"/>
        <v>2.2031215794696504</v>
      </c>
    </row>
    <row r="73" spans="2:10">
      <c r="B73" s="5">
        <v>223185.342</v>
      </c>
      <c r="C73" s="25">
        <v>70</v>
      </c>
      <c r="D73" s="34">
        <f>'Result sheet1'!L132</f>
        <v>1325975</v>
      </c>
      <c r="E73" s="32">
        <f>'Result sheet1'!M132</f>
        <v>1311948</v>
      </c>
      <c r="F73" s="51">
        <f>'Result sheet1'!N132</f>
        <v>1274392</v>
      </c>
      <c r="G73" s="12">
        <f t="shared" si="4"/>
        <v>1304105</v>
      </c>
      <c r="H73" s="9">
        <f t="shared" si="5"/>
        <v>21776.684152245645</v>
      </c>
      <c r="I73" s="15">
        <f t="shared" si="6"/>
        <v>4.6658664252823803</v>
      </c>
      <c r="J73" s="64">
        <f t="shared" si="7"/>
        <v>2.1737571077578877</v>
      </c>
    </row>
    <row r="74" spans="2:10">
      <c r="B74" s="5">
        <v>223185.342</v>
      </c>
      <c r="C74" s="25">
        <v>71</v>
      </c>
      <c r="D74" s="34">
        <f>'Result sheet1'!L133</f>
        <v>1306819</v>
      </c>
      <c r="E74" s="32">
        <f>'Result sheet1'!M133</f>
        <v>1302657</v>
      </c>
      <c r="F74" s="51">
        <f>'Result sheet1'!N133</f>
        <v>1263625</v>
      </c>
      <c r="G74" s="12">
        <f t="shared" si="4"/>
        <v>1291033.6666666667</v>
      </c>
      <c r="H74" s="9">
        <f t="shared" si="5"/>
        <v>19455.193262696954</v>
      </c>
      <c r="I74" s="15">
        <f t="shared" si="6"/>
        <v>4.619099412400999</v>
      </c>
      <c r="J74" s="64">
        <f t="shared" si="7"/>
        <v>2.1519690586811602</v>
      </c>
    </row>
    <row r="75" spans="2:10">
      <c r="B75" s="5">
        <v>223185.342</v>
      </c>
      <c r="C75" s="25">
        <v>72</v>
      </c>
      <c r="D75" s="34">
        <f>'Result sheet1'!L134</f>
        <v>1293890</v>
      </c>
      <c r="E75" s="32">
        <f>'Result sheet1'!M134</f>
        <v>1287160</v>
      </c>
      <c r="F75" s="51">
        <f>'Result sheet1'!N134</f>
        <v>1254956</v>
      </c>
      <c r="G75" s="12">
        <f t="shared" si="4"/>
        <v>1278668.6666666667</v>
      </c>
      <c r="H75" s="9">
        <f t="shared" si="5"/>
        <v>16991.000467567792</v>
      </c>
      <c r="I75" s="15">
        <f t="shared" si="6"/>
        <v>4.5748595403442112</v>
      </c>
      <c r="J75" s="64">
        <f t="shared" si="7"/>
        <v>2.1313583665686182</v>
      </c>
    </row>
    <row r="76" spans="2:10" ht="15.75" thickBot="1">
      <c r="B76" s="6">
        <v>223185.342</v>
      </c>
      <c r="C76" s="26">
        <v>73</v>
      </c>
      <c r="D76" s="52">
        <f>'Result sheet1'!L135</f>
        <v>1273311</v>
      </c>
      <c r="E76" s="53">
        <f>'Result sheet1'!M135</f>
        <v>1273500</v>
      </c>
      <c r="F76" s="54">
        <f>'Result sheet1'!N135</f>
        <v>1239726</v>
      </c>
      <c r="G76" s="13">
        <f t="shared" si="4"/>
        <v>1262179</v>
      </c>
      <c r="H76" s="14">
        <f t="shared" si="5"/>
        <v>15876.856048978967</v>
      </c>
      <c r="I76" s="17">
        <f t="shared" si="6"/>
        <v>4.5158623107774982</v>
      </c>
      <c r="J76" s="65">
        <f t="shared" si="7"/>
        <v>2.1038724431796081</v>
      </c>
    </row>
  </sheetData>
  <mergeCells count="2">
    <mergeCell ref="D1:J1"/>
    <mergeCell ref="D2:J2"/>
  </mergeCells>
  <pageMargins left="0.7" right="0.7" top="0.75" bottom="0.75" header="0.3" footer="0.3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6"/>
  <sheetViews>
    <sheetView workbookViewId="0">
      <selection activeCell="C3" sqref="C3:E76"/>
    </sheetView>
  </sheetViews>
  <sheetFormatPr baseColWidth="10" defaultColWidth="9.140625" defaultRowHeight="15"/>
  <cols>
    <col min="6" max="6" width="11.5703125" bestFit="1" customWidth="1"/>
    <col min="7" max="7" width="14.28515625" customWidth="1"/>
  </cols>
  <sheetData>
    <row r="1" spans="1:9" ht="15.75" thickBot="1">
      <c r="C1" s="45" t="s">
        <v>240</v>
      </c>
      <c r="D1" s="46"/>
      <c r="E1" s="46"/>
      <c r="F1" s="46"/>
      <c r="G1" s="46"/>
      <c r="H1" s="46"/>
      <c r="I1" s="46"/>
    </row>
    <row r="2" spans="1:9" ht="15.75" thickBot="1">
      <c r="C2" s="47" t="s">
        <v>153</v>
      </c>
      <c r="D2" s="48"/>
      <c r="E2" s="48"/>
      <c r="F2" s="48"/>
      <c r="G2" s="48"/>
      <c r="H2" s="48"/>
      <c r="I2" s="48"/>
    </row>
    <row r="3" spans="1:9" ht="15.75" thickBot="1">
      <c r="A3" s="7" t="s">
        <v>152</v>
      </c>
      <c r="B3" s="8" t="s">
        <v>157</v>
      </c>
      <c r="C3" s="18"/>
      <c r="D3" s="19"/>
      <c r="E3" s="50"/>
      <c r="F3" s="20" t="s">
        <v>154</v>
      </c>
      <c r="G3" s="21" t="s">
        <v>158</v>
      </c>
      <c r="H3" s="22" t="s">
        <v>159</v>
      </c>
      <c r="I3" s="62" t="s">
        <v>160</v>
      </c>
    </row>
    <row r="4" spans="1:9">
      <c r="A4" s="23">
        <v>0</v>
      </c>
      <c r="B4" s="24">
        <v>1</v>
      </c>
      <c r="C4" s="34">
        <f>'Result sheet1'!U63</f>
        <v>301496</v>
      </c>
      <c r="D4" s="32">
        <f>'Result sheet1'!V63</f>
        <v>283959</v>
      </c>
      <c r="E4" s="51">
        <f>'Result sheet1'!W63</f>
        <v>277762</v>
      </c>
      <c r="F4" s="10">
        <f t="shared" ref="F4:F67" si="0">SUM(C4:E4)/3</f>
        <v>287739</v>
      </c>
      <c r="G4" s="11">
        <f>_xlfn.STDEV.P(C4:E4)</f>
        <v>10051.268211855988</v>
      </c>
      <c r="H4" s="16">
        <f>F4/F$4</f>
        <v>1</v>
      </c>
      <c r="I4" s="63">
        <f>F4/F$9</f>
        <v>0.52222940132345519</v>
      </c>
    </row>
    <row r="5" spans="1:9">
      <c r="A5" s="5">
        <v>3599.067</v>
      </c>
      <c r="B5" s="25">
        <v>2</v>
      </c>
      <c r="C5" s="34">
        <f>'Result sheet1'!U64</f>
        <v>424192</v>
      </c>
      <c r="D5" s="32">
        <f>'Result sheet1'!V64</f>
        <v>409601</v>
      </c>
      <c r="E5" s="51">
        <f>'Result sheet1'!W64</f>
        <v>411295</v>
      </c>
      <c r="F5" s="12">
        <f t="shared" si="0"/>
        <v>415029.33333333331</v>
      </c>
      <c r="G5" s="9">
        <f t="shared" ref="G5:G68" si="1">_xlfn.STDEV.P(C5:E5)</f>
        <v>6515.7887388165746</v>
      </c>
      <c r="H5" s="15">
        <f t="shared" ref="H5:H68" si="2">F5/F$4</f>
        <v>1.4423812320656335</v>
      </c>
      <c r="I5" s="64">
        <f t="shared" ref="I5:I68" si="3">F5/F$9</f>
        <v>0.75325388730182352</v>
      </c>
    </row>
    <row r="6" spans="1:9">
      <c r="A6" s="5">
        <v>7198.8450000000003</v>
      </c>
      <c r="B6" s="25">
        <v>3</v>
      </c>
      <c r="C6" s="34">
        <f>'Result sheet1'!U65</f>
        <v>475907</v>
      </c>
      <c r="D6" s="32">
        <f>'Result sheet1'!V65</f>
        <v>457136</v>
      </c>
      <c r="E6" s="51">
        <f>'Result sheet1'!W65</f>
        <v>457214</v>
      </c>
      <c r="F6" s="12">
        <f t="shared" si="0"/>
        <v>463419</v>
      </c>
      <c r="G6" s="9">
        <f t="shared" si="1"/>
        <v>8830.4068988920317</v>
      </c>
      <c r="H6" s="15">
        <f t="shared" si="2"/>
        <v>1.6105533139407588</v>
      </c>
      <c r="I6" s="64">
        <f t="shared" si="3"/>
        <v>0.84107829293878933</v>
      </c>
    </row>
    <row r="7" spans="1:9">
      <c r="A7" s="5">
        <v>10798.602000000001</v>
      </c>
      <c r="B7" s="25">
        <v>4</v>
      </c>
      <c r="C7" s="34">
        <f>'Result sheet1'!U66</f>
        <v>510047</v>
      </c>
      <c r="D7" s="32">
        <f>'Result sheet1'!V66</f>
        <v>494512</v>
      </c>
      <c r="E7" s="51">
        <f>'Result sheet1'!W66</f>
        <v>493264</v>
      </c>
      <c r="F7" s="12">
        <f t="shared" si="0"/>
        <v>499274.33333333331</v>
      </c>
      <c r="G7" s="9">
        <f t="shared" si="1"/>
        <v>7634.4454648360379</v>
      </c>
      <c r="H7" s="15">
        <f t="shared" si="2"/>
        <v>1.735163927494477</v>
      </c>
      <c r="I7" s="64">
        <f t="shared" si="3"/>
        <v>0.90615361905349601</v>
      </c>
    </row>
    <row r="8" spans="1:9">
      <c r="A8" s="5">
        <v>14398.380999999999</v>
      </c>
      <c r="B8" s="25">
        <v>5</v>
      </c>
      <c r="C8" s="34">
        <f>'Result sheet1'!U67</f>
        <v>541071</v>
      </c>
      <c r="D8" s="32">
        <f>'Result sheet1'!V67</f>
        <v>520741</v>
      </c>
      <c r="E8" s="51">
        <f>'Result sheet1'!W67</f>
        <v>517659</v>
      </c>
      <c r="F8" s="12">
        <f t="shared" si="0"/>
        <v>526490.33333333337</v>
      </c>
      <c r="G8" s="9">
        <f t="shared" si="1"/>
        <v>10386.579845593491</v>
      </c>
      <c r="H8" s="15">
        <f t="shared" si="2"/>
        <v>1.8297496458016931</v>
      </c>
      <c r="I8" s="64">
        <f t="shared" si="3"/>
        <v>0.9555490620988224</v>
      </c>
    </row>
    <row r="9" spans="1:9">
      <c r="A9" s="5">
        <v>17998.153999999999</v>
      </c>
      <c r="B9" s="25">
        <v>6</v>
      </c>
      <c r="C9" s="34">
        <f>'Result sheet1'!U68</f>
        <v>569326</v>
      </c>
      <c r="D9" s="32">
        <f>'Result sheet1'!V68</f>
        <v>543091</v>
      </c>
      <c r="E9" s="51">
        <f>'Result sheet1'!W68</f>
        <v>540529</v>
      </c>
      <c r="F9" s="12">
        <f t="shared" si="0"/>
        <v>550982</v>
      </c>
      <c r="G9" s="9">
        <f t="shared" si="1"/>
        <v>13013.267921625222</v>
      </c>
      <c r="H9" s="15">
        <f t="shared" si="2"/>
        <v>1.914867292928661</v>
      </c>
      <c r="I9" s="64">
        <f t="shared" si="3"/>
        <v>1</v>
      </c>
    </row>
    <row r="10" spans="1:9">
      <c r="A10" s="5">
        <v>21597.933000000001</v>
      </c>
      <c r="B10" s="25">
        <v>7</v>
      </c>
      <c r="C10" s="34">
        <f>'Result sheet1'!U69</f>
        <v>592980</v>
      </c>
      <c r="D10" s="32">
        <f>'Result sheet1'!V69</f>
        <v>567826</v>
      </c>
      <c r="E10" s="51">
        <f>'Result sheet1'!W69</f>
        <v>561710</v>
      </c>
      <c r="F10" s="12">
        <f t="shared" si="0"/>
        <v>574172</v>
      </c>
      <c r="G10" s="9">
        <f t="shared" si="1"/>
        <v>13531.617592389561</v>
      </c>
      <c r="H10" s="15">
        <f t="shared" si="2"/>
        <v>1.995461164458068</v>
      </c>
      <c r="I10" s="64">
        <f t="shared" si="3"/>
        <v>1.0420884892791415</v>
      </c>
    </row>
    <row r="11" spans="1:9">
      <c r="A11" s="5">
        <v>25197.705000000002</v>
      </c>
      <c r="B11" s="25">
        <v>8</v>
      </c>
      <c r="C11" s="34">
        <f>'Result sheet1'!U70</f>
        <v>617174</v>
      </c>
      <c r="D11" s="32">
        <f>'Result sheet1'!V70</f>
        <v>591049</v>
      </c>
      <c r="E11" s="51">
        <f>'Result sheet1'!W70</f>
        <v>583003</v>
      </c>
      <c r="F11" s="12">
        <f t="shared" si="0"/>
        <v>597075.33333333337</v>
      </c>
      <c r="G11" s="9">
        <f t="shared" si="1"/>
        <v>14586.565287581889</v>
      </c>
      <c r="H11" s="15">
        <f t="shared" si="2"/>
        <v>2.0750587627444781</v>
      </c>
      <c r="I11" s="64">
        <f t="shared" si="3"/>
        <v>1.0836566953790385</v>
      </c>
    </row>
    <row r="12" spans="1:9">
      <c r="A12" s="5">
        <v>28797.477999999999</v>
      </c>
      <c r="B12" s="25">
        <v>9</v>
      </c>
      <c r="C12" s="34">
        <f>'Result sheet1'!U71</f>
        <v>639019</v>
      </c>
      <c r="D12" s="32">
        <f>'Result sheet1'!V71</f>
        <v>612649</v>
      </c>
      <c r="E12" s="51">
        <f>'Result sheet1'!W71</f>
        <v>605815</v>
      </c>
      <c r="F12" s="12">
        <f t="shared" si="0"/>
        <v>619161</v>
      </c>
      <c r="G12" s="9">
        <f t="shared" si="1"/>
        <v>14316.214862874893</v>
      </c>
      <c r="H12" s="15">
        <f t="shared" si="2"/>
        <v>2.1518146653738284</v>
      </c>
      <c r="I12" s="64">
        <f t="shared" si="3"/>
        <v>1.1237408844572054</v>
      </c>
    </row>
    <row r="13" spans="1:9">
      <c r="A13" s="5">
        <v>32397.257000000001</v>
      </c>
      <c r="B13" s="25">
        <v>10</v>
      </c>
      <c r="C13" s="34">
        <f>'Result sheet1'!U72</f>
        <v>667314</v>
      </c>
      <c r="D13" s="32">
        <f>'Result sheet1'!V72</f>
        <v>635121</v>
      </c>
      <c r="E13" s="51">
        <f>'Result sheet1'!W72</f>
        <v>628087</v>
      </c>
      <c r="F13" s="12">
        <f t="shared" si="0"/>
        <v>643507.33333333337</v>
      </c>
      <c r="G13" s="9">
        <f t="shared" si="1"/>
        <v>17077.027889991732</v>
      </c>
      <c r="H13" s="15">
        <f t="shared" si="2"/>
        <v>2.2364272251357424</v>
      </c>
      <c r="I13" s="64">
        <f t="shared" si="3"/>
        <v>1.167928050886115</v>
      </c>
    </row>
    <row r="14" spans="1:9">
      <c r="A14" s="5">
        <v>35997.03</v>
      </c>
      <c r="B14" s="25">
        <v>11</v>
      </c>
      <c r="C14" s="34">
        <f>'Result sheet1'!U73</f>
        <v>690031</v>
      </c>
      <c r="D14" s="32">
        <f>'Result sheet1'!V73</f>
        <v>661163</v>
      </c>
      <c r="E14" s="51">
        <f>'Result sheet1'!W73</f>
        <v>649481</v>
      </c>
      <c r="F14" s="12">
        <f t="shared" si="0"/>
        <v>666891.66666666663</v>
      </c>
      <c r="G14" s="9">
        <f t="shared" si="1"/>
        <v>17042.864417566536</v>
      </c>
      <c r="H14" s="15">
        <f t="shared" si="2"/>
        <v>2.3176964772473201</v>
      </c>
      <c r="I14" s="64">
        <f t="shared" si="3"/>
        <v>1.210369243762349</v>
      </c>
    </row>
    <row r="15" spans="1:9">
      <c r="A15" s="5">
        <v>39596.805</v>
      </c>
      <c r="B15" s="25">
        <v>12</v>
      </c>
      <c r="C15" s="34">
        <f>'Result sheet1'!U74</f>
        <v>717214</v>
      </c>
      <c r="D15" s="32">
        <f>'Result sheet1'!V74</f>
        <v>686387</v>
      </c>
      <c r="E15" s="51">
        <f>'Result sheet1'!W74</f>
        <v>672422</v>
      </c>
      <c r="F15" s="12">
        <f t="shared" si="0"/>
        <v>692007.66666666663</v>
      </c>
      <c r="G15" s="9">
        <f t="shared" si="1"/>
        <v>18713.181385204269</v>
      </c>
      <c r="H15" s="15">
        <f t="shared" si="2"/>
        <v>2.4049839148209546</v>
      </c>
      <c r="I15" s="64">
        <f t="shared" si="3"/>
        <v>1.2559533100294866</v>
      </c>
    </row>
    <row r="16" spans="1:9">
      <c r="A16" s="5">
        <v>43196.582000000002</v>
      </c>
      <c r="B16" s="25">
        <v>13</v>
      </c>
      <c r="C16" s="34">
        <f>'Result sheet1'!U75</f>
        <v>741177</v>
      </c>
      <c r="D16" s="32">
        <f>'Result sheet1'!V75</f>
        <v>709046</v>
      </c>
      <c r="E16" s="51">
        <f>'Result sheet1'!W75</f>
        <v>696535</v>
      </c>
      <c r="F16" s="12">
        <f t="shared" si="0"/>
        <v>715586</v>
      </c>
      <c r="G16" s="9">
        <f t="shared" si="1"/>
        <v>18802.583882718533</v>
      </c>
      <c r="H16" s="15">
        <f t="shared" si="2"/>
        <v>2.4869273890574446</v>
      </c>
      <c r="I16" s="64">
        <f t="shared" si="3"/>
        <v>1.2987466015223728</v>
      </c>
    </row>
    <row r="17" spans="1:9">
      <c r="A17" s="5">
        <v>46796.355000000003</v>
      </c>
      <c r="B17" s="25">
        <v>14</v>
      </c>
      <c r="C17" s="34">
        <f>'Result sheet1'!U76</f>
        <v>766827</v>
      </c>
      <c r="D17" s="32">
        <f>'Result sheet1'!V76</f>
        <v>733005</v>
      </c>
      <c r="E17" s="51">
        <f>'Result sheet1'!W76</f>
        <v>719515</v>
      </c>
      <c r="F17" s="12">
        <f t="shared" si="0"/>
        <v>739782.33333333337</v>
      </c>
      <c r="G17" s="9">
        <f t="shared" si="1"/>
        <v>19900.67873772707</v>
      </c>
      <c r="H17" s="15">
        <f t="shared" si="2"/>
        <v>2.5710186430526742</v>
      </c>
      <c r="I17" s="64">
        <f t="shared" si="3"/>
        <v>1.3426615267528401</v>
      </c>
    </row>
    <row r="18" spans="1:9">
      <c r="A18" s="5">
        <v>50396.13</v>
      </c>
      <c r="B18" s="25">
        <v>15</v>
      </c>
      <c r="C18" s="34">
        <f>'Result sheet1'!U77</f>
        <v>793996</v>
      </c>
      <c r="D18" s="32">
        <f>'Result sheet1'!V77</f>
        <v>760573</v>
      </c>
      <c r="E18" s="51">
        <f>'Result sheet1'!W77</f>
        <v>744192</v>
      </c>
      <c r="F18" s="12">
        <f t="shared" si="0"/>
        <v>766253.66666666663</v>
      </c>
      <c r="G18" s="9">
        <f t="shared" si="1"/>
        <v>20725.380323544257</v>
      </c>
      <c r="H18" s="15">
        <f t="shared" si="2"/>
        <v>2.6630163678426166</v>
      </c>
      <c r="I18" s="64">
        <f t="shared" si="3"/>
        <v>1.3907054434930117</v>
      </c>
    </row>
    <row r="19" spans="1:9">
      <c r="A19" s="5">
        <v>53995.902999999998</v>
      </c>
      <c r="B19" s="25">
        <v>16</v>
      </c>
      <c r="C19" s="34">
        <f>'Result sheet1'!U78</f>
        <v>817808</v>
      </c>
      <c r="D19" s="32">
        <f>'Result sheet1'!V78</f>
        <v>784722</v>
      </c>
      <c r="E19" s="51">
        <f>'Result sheet1'!W78</f>
        <v>766556</v>
      </c>
      <c r="F19" s="12">
        <f t="shared" si="0"/>
        <v>789695.33333333337</v>
      </c>
      <c r="G19" s="9">
        <f t="shared" si="1"/>
        <v>21217.012188859724</v>
      </c>
      <c r="H19" s="15">
        <f t="shared" si="2"/>
        <v>2.7444848746027941</v>
      </c>
      <c r="I19" s="64">
        <f t="shared" si="3"/>
        <v>1.4332506930050952</v>
      </c>
    </row>
    <row r="20" spans="1:9">
      <c r="A20" s="5">
        <v>57595.68</v>
      </c>
      <c r="B20" s="25">
        <v>17</v>
      </c>
      <c r="C20" s="34">
        <f>'Result sheet1'!U79</f>
        <v>837686</v>
      </c>
      <c r="D20" s="32">
        <f>'Result sheet1'!V79</f>
        <v>801821</v>
      </c>
      <c r="E20" s="51">
        <f>'Result sheet1'!W79</f>
        <v>782734</v>
      </c>
      <c r="F20" s="12">
        <f t="shared" si="0"/>
        <v>807413.66666666663</v>
      </c>
      <c r="G20" s="9">
        <f t="shared" si="1"/>
        <v>22779.947561153185</v>
      </c>
      <c r="H20" s="15">
        <f t="shared" si="2"/>
        <v>2.8060626702208133</v>
      </c>
      <c r="I20" s="64">
        <f t="shared" si="3"/>
        <v>1.4654084283455115</v>
      </c>
    </row>
    <row r="21" spans="1:9">
      <c r="A21" s="5">
        <v>61195.457000000002</v>
      </c>
      <c r="B21" s="25">
        <v>18</v>
      </c>
      <c r="C21" s="34">
        <f>'Result sheet1'!U80</f>
        <v>857655</v>
      </c>
      <c r="D21" s="32">
        <f>'Result sheet1'!V80</f>
        <v>825823</v>
      </c>
      <c r="E21" s="51">
        <f>'Result sheet1'!W80</f>
        <v>804396</v>
      </c>
      <c r="F21" s="12">
        <f t="shared" si="0"/>
        <v>829291.33333333337</v>
      </c>
      <c r="G21" s="9">
        <f t="shared" si="1"/>
        <v>21880.77195977225</v>
      </c>
      <c r="H21" s="15">
        <f t="shared" si="2"/>
        <v>2.8820956955203618</v>
      </c>
      <c r="I21" s="64">
        <f t="shared" si="3"/>
        <v>1.5051151096285058</v>
      </c>
    </row>
    <row r="22" spans="1:9">
      <c r="A22" s="5">
        <v>64795.233</v>
      </c>
      <c r="B22" s="25">
        <v>19</v>
      </c>
      <c r="C22" s="34">
        <f>'Result sheet1'!U81</f>
        <v>881417</v>
      </c>
      <c r="D22" s="32">
        <f>'Result sheet1'!V81</f>
        <v>849801</v>
      </c>
      <c r="E22" s="51">
        <f>'Result sheet1'!W81</f>
        <v>822891</v>
      </c>
      <c r="F22" s="12">
        <f t="shared" si="0"/>
        <v>851369.66666666663</v>
      </c>
      <c r="G22" s="9">
        <f t="shared" si="1"/>
        <v>23918.872678749351</v>
      </c>
      <c r="H22" s="15">
        <f t="shared" si="2"/>
        <v>2.9588261120900072</v>
      </c>
      <c r="I22" s="64">
        <f t="shared" si="3"/>
        <v>1.545185989136971</v>
      </c>
    </row>
    <row r="23" spans="1:9">
      <c r="A23" s="5">
        <v>68395.006999999998</v>
      </c>
      <c r="B23" s="25">
        <v>20</v>
      </c>
      <c r="C23" s="34">
        <f>'Result sheet1'!U82</f>
        <v>902495</v>
      </c>
      <c r="D23" s="32">
        <f>'Result sheet1'!V82</f>
        <v>865269</v>
      </c>
      <c r="E23" s="51">
        <f>'Result sheet1'!W82</f>
        <v>844878</v>
      </c>
      <c r="F23" s="12">
        <f t="shared" si="0"/>
        <v>870880.66666666663</v>
      </c>
      <c r="G23" s="9">
        <f t="shared" si="1"/>
        <v>23854.388475824642</v>
      </c>
      <c r="H23" s="15">
        <f t="shared" si="2"/>
        <v>3.026634090848535</v>
      </c>
      <c r="I23" s="64">
        <f t="shared" si="3"/>
        <v>1.5805973092889907</v>
      </c>
    </row>
    <row r="24" spans="1:9">
      <c r="A24" s="5">
        <v>71994.782000000007</v>
      </c>
      <c r="B24" s="25">
        <v>21</v>
      </c>
      <c r="C24" s="34">
        <f>'Result sheet1'!U83</f>
        <v>926240</v>
      </c>
      <c r="D24" s="32">
        <f>'Result sheet1'!V83</f>
        <v>890003</v>
      </c>
      <c r="E24" s="51">
        <f>'Result sheet1'!W83</f>
        <v>864273</v>
      </c>
      <c r="F24" s="12">
        <f t="shared" si="0"/>
        <v>893505.33333333337</v>
      </c>
      <c r="G24" s="9">
        <f t="shared" si="1"/>
        <v>25418.851617560453</v>
      </c>
      <c r="H24" s="15">
        <f t="shared" si="2"/>
        <v>3.1052632188661717</v>
      </c>
      <c r="I24" s="64">
        <f t="shared" si="3"/>
        <v>1.6216597517402263</v>
      </c>
    </row>
    <row r="25" spans="1:9">
      <c r="A25" s="5">
        <v>75594.561000000002</v>
      </c>
      <c r="B25" s="25">
        <v>22</v>
      </c>
      <c r="C25" s="34">
        <f>'Result sheet1'!U84</f>
        <v>945719</v>
      </c>
      <c r="D25" s="32">
        <f>'Result sheet1'!V84</f>
        <v>911659</v>
      </c>
      <c r="E25" s="51">
        <f>'Result sheet1'!W84</f>
        <v>882407</v>
      </c>
      <c r="F25" s="12">
        <f t="shared" si="0"/>
        <v>913261.66666666663</v>
      </c>
      <c r="G25" s="9">
        <f t="shared" si="1"/>
        <v>25871.847522398206</v>
      </c>
      <c r="H25" s="15">
        <f t="shared" si="2"/>
        <v>3.1739238221675428</v>
      </c>
      <c r="I25" s="64">
        <f t="shared" si="3"/>
        <v>1.6575163374968087</v>
      </c>
    </row>
    <row r="26" spans="1:9">
      <c r="A26" s="5">
        <v>79194.331999999995</v>
      </c>
      <c r="B26" s="25">
        <v>23</v>
      </c>
      <c r="C26" s="34">
        <f>'Result sheet1'!U85</f>
        <v>964560</v>
      </c>
      <c r="D26" s="32">
        <f>'Result sheet1'!V85</f>
        <v>929874</v>
      </c>
      <c r="E26" s="51">
        <f>'Result sheet1'!W85</f>
        <v>897556</v>
      </c>
      <c r="F26" s="12">
        <f t="shared" si="0"/>
        <v>930663.33333333337</v>
      </c>
      <c r="G26" s="9">
        <f t="shared" si="1"/>
        <v>27359.962101988051</v>
      </c>
      <c r="H26" s="15">
        <f t="shared" si="2"/>
        <v>3.2344010833892289</v>
      </c>
      <c r="I26" s="64">
        <f t="shared" si="3"/>
        <v>1.689099341418292</v>
      </c>
    </row>
    <row r="27" spans="1:9">
      <c r="A27" s="5">
        <v>82794.107999999993</v>
      </c>
      <c r="B27" s="25">
        <v>24</v>
      </c>
      <c r="C27" s="34">
        <f>'Result sheet1'!U86</f>
        <v>989545</v>
      </c>
      <c r="D27" s="32">
        <f>'Result sheet1'!V86</f>
        <v>949668</v>
      </c>
      <c r="E27" s="51">
        <f>'Result sheet1'!W86</f>
        <v>918420</v>
      </c>
      <c r="F27" s="12">
        <f t="shared" si="0"/>
        <v>952544.33333333337</v>
      </c>
      <c r="G27" s="9">
        <f t="shared" si="1"/>
        <v>29107.803951670568</v>
      </c>
      <c r="H27" s="15">
        <f t="shared" si="2"/>
        <v>3.3104456932613702</v>
      </c>
      <c r="I27" s="64">
        <f t="shared" si="3"/>
        <v>1.7288120725056959</v>
      </c>
    </row>
    <row r="28" spans="1:9">
      <c r="A28" s="5">
        <v>86393.884999999995</v>
      </c>
      <c r="B28" s="25">
        <v>25</v>
      </c>
      <c r="C28" s="34">
        <f>'Result sheet1'!U87</f>
        <v>1007520</v>
      </c>
      <c r="D28" s="32">
        <f>'Result sheet1'!V87</f>
        <v>967592</v>
      </c>
      <c r="E28" s="51">
        <f>'Result sheet1'!W87</f>
        <v>935178</v>
      </c>
      <c r="F28" s="12">
        <f t="shared" si="0"/>
        <v>970096.66666666663</v>
      </c>
      <c r="G28" s="9">
        <f t="shared" si="1"/>
        <v>29586.553897937414</v>
      </c>
      <c r="H28" s="15">
        <f t="shared" si="2"/>
        <v>3.3714465771642588</v>
      </c>
      <c r="I28" s="64">
        <f t="shared" si="3"/>
        <v>1.7606685275865031</v>
      </c>
    </row>
    <row r="29" spans="1:9">
      <c r="A29" s="5">
        <v>89993.661999999997</v>
      </c>
      <c r="B29" s="25">
        <v>26</v>
      </c>
      <c r="C29" s="34">
        <f>'Result sheet1'!U88</f>
        <v>1024248</v>
      </c>
      <c r="D29" s="32">
        <f>'Result sheet1'!V88</f>
        <v>986978</v>
      </c>
      <c r="E29" s="51">
        <f>'Result sheet1'!W88</f>
        <v>953395</v>
      </c>
      <c r="F29" s="12">
        <f t="shared" si="0"/>
        <v>988207</v>
      </c>
      <c r="G29" s="9">
        <f t="shared" si="1"/>
        <v>28938.667707181452</v>
      </c>
      <c r="H29" s="15">
        <f t="shared" si="2"/>
        <v>3.4343867185192134</v>
      </c>
      <c r="I29" s="64">
        <f t="shared" si="3"/>
        <v>1.7935377199255149</v>
      </c>
    </row>
    <row r="30" spans="1:9">
      <c r="A30" s="5">
        <v>93593.434999999998</v>
      </c>
      <c r="B30" s="25">
        <v>27</v>
      </c>
      <c r="C30" s="34">
        <f>'Result sheet1'!U89</f>
        <v>1038709</v>
      </c>
      <c r="D30" s="32">
        <f>'Result sheet1'!V89</f>
        <v>1000817</v>
      </c>
      <c r="E30" s="51">
        <f>'Result sheet1'!W89</f>
        <v>966275</v>
      </c>
      <c r="F30" s="12">
        <f t="shared" si="0"/>
        <v>1001933.6666666666</v>
      </c>
      <c r="G30" s="9">
        <f t="shared" si="1"/>
        <v>29581.596726493466</v>
      </c>
      <c r="H30" s="15">
        <f t="shared" si="2"/>
        <v>3.4820919884571317</v>
      </c>
      <c r="I30" s="64">
        <f t="shared" si="3"/>
        <v>1.8184508144851677</v>
      </c>
    </row>
    <row r="31" spans="1:9">
      <c r="A31" s="5">
        <v>97193.21</v>
      </c>
      <c r="B31" s="25">
        <v>28</v>
      </c>
      <c r="C31" s="34">
        <f>'Result sheet1'!U90</f>
        <v>1058814</v>
      </c>
      <c r="D31" s="32">
        <f>'Result sheet1'!V90</f>
        <v>1016396</v>
      </c>
      <c r="E31" s="51">
        <f>'Result sheet1'!W90</f>
        <v>978655</v>
      </c>
      <c r="F31" s="12">
        <f t="shared" si="0"/>
        <v>1017955</v>
      </c>
      <c r="G31" s="9">
        <f t="shared" si="1"/>
        <v>32743.337042315445</v>
      </c>
      <c r="H31" s="15">
        <f t="shared" si="2"/>
        <v>3.5377720781680622</v>
      </c>
      <c r="I31" s="64">
        <f t="shared" si="3"/>
        <v>1.8475285944005431</v>
      </c>
    </row>
    <row r="32" spans="1:9">
      <c r="A32" s="5">
        <v>100792.988</v>
      </c>
      <c r="B32" s="25">
        <v>29</v>
      </c>
      <c r="C32" s="34">
        <f>'Result sheet1'!U91</f>
        <v>1073858</v>
      </c>
      <c r="D32" s="32">
        <f>'Result sheet1'!V91</f>
        <v>1032867</v>
      </c>
      <c r="E32" s="51">
        <f>'Result sheet1'!W91</f>
        <v>995634</v>
      </c>
      <c r="F32" s="12">
        <f t="shared" si="0"/>
        <v>1034119.6666666666</v>
      </c>
      <c r="G32" s="9">
        <f t="shared" si="1"/>
        <v>31947.096105210498</v>
      </c>
      <c r="H32" s="15">
        <f t="shared" si="2"/>
        <v>3.5939503045004906</v>
      </c>
      <c r="I32" s="64">
        <f t="shared" si="3"/>
        <v>1.8768665159055407</v>
      </c>
    </row>
    <row r="33" spans="1:9">
      <c r="A33" s="5">
        <v>104392.762</v>
      </c>
      <c r="B33" s="25">
        <v>30</v>
      </c>
      <c r="C33" s="34">
        <f>'Result sheet1'!U92</f>
        <v>1091089</v>
      </c>
      <c r="D33" s="32">
        <f>'Result sheet1'!V92</f>
        <v>1046926</v>
      </c>
      <c r="E33" s="51">
        <f>'Result sheet1'!W92</f>
        <v>1010095</v>
      </c>
      <c r="F33" s="12">
        <f t="shared" si="0"/>
        <v>1049370</v>
      </c>
      <c r="G33" s="9">
        <f t="shared" si="1"/>
        <v>33110.792409726469</v>
      </c>
      <c r="H33" s="15">
        <f t="shared" si="2"/>
        <v>3.6469508825706631</v>
      </c>
      <c r="I33" s="64">
        <f t="shared" si="3"/>
        <v>1.9045449760609239</v>
      </c>
    </row>
    <row r="34" spans="1:9">
      <c r="A34" s="5">
        <v>107992.537</v>
      </c>
      <c r="B34" s="25">
        <v>31</v>
      </c>
      <c r="C34" s="34">
        <f>'Result sheet1'!U93</f>
        <v>1105454</v>
      </c>
      <c r="D34" s="32">
        <f>'Result sheet1'!V93</f>
        <v>1060182</v>
      </c>
      <c r="E34" s="51">
        <f>'Result sheet1'!W93</f>
        <v>1022677</v>
      </c>
      <c r="F34" s="12">
        <f t="shared" si="0"/>
        <v>1062771</v>
      </c>
      <c r="G34" s="9">
        <f t="shared" si="1"/>
        <v>33843.11966510574</v>
      </c>
      <c r="H34" s="15">
        <f t="shared" si="2"/>
        <v>3.6935243397662463</v>
      </c>
      <c r="I34" s="64">
        <f t="shared" si="3"/>
        <v>1.9288670047297372</v>
      </c>
    </row>
    <row r="35" spans="1:9">
      <c r="A35" s="5">
        <v>111592.308</v>
      </c>
      <c r="B35" s="25">
        <v>32</v>
      </c>
      <c r="C35" s="34">
        <f>'Result sheet1'!U94</f>
        <v>1118742</v>
      </c>
      <c r="D35" s="32">
        <f>'Result sheet1'!V94</f>
        <v>1076405</v>
      </c>
      <c r="E35" s="51">
        <f>'Result sheet1'!W94</f>
        <v>1035268</v>
      </c>
      <c r="F35" s="12">
        <f t="shared" si="0"/>
        <v>1076805</v>
      </c>
      <c r="G35" s="9">
        <f t="shared" si="1"/>
        <v>34079.291551713141</v>
      </c>
      <c r="H35" s="15">
        <f t="shared" si="2"/>
        <v>3.7422977072972383</v>
      </c>
      <c r="I35" s="64">
        <f t="shared" si="3"/>
        <v>1.9543378912559757</v>
      </c>
    </row>
    <row r="36" spans="1:9">
      <c r="A36" s="5">
        <v>115192.08500000001</v>
      </c>
      <c r="B36" s="25">
        <v>33</v>
      </c>
      <c r="C36" s="34">
        <f>'Result sheet1'!U95</f>
        <v>1132874</v>
      </c>
      <c r="D36" s="32">
        <f>'Result sheet1'!V95</f>
        <v>1084676</v>
      </c>
      <c r="E36" s="51">
        <f>'Result sheet1'!W95</f>
        <v>1044110</v>
      </c>
      <c r="F36" s="12">
        <f t="shared" si="0"/>
        <v>1087220</v>
      </c>
      <c r="G36" s="9">
        <f t="shared" si="1"/>
        <v>36282.372910271457</v>
      </c>
      <c r="H36" s="15">
        <f t="shared" si="2"/>
        <v>3.7784937043640245</v>
      </c>
      <c r="I36" s="64">
        <f t="shared" si="3"/>
        <v>1.973240505134469</v>
      </c>
    </row>
    <row r="37" spans="1:9">
      <c r="A37" s="5">
        <v>118791.863</v>
      </c>
      <c r="B37" s="25">
        <v>34</v>
      </c>
      <c r="C37" s="34">
        <f>'Result sheet1'!U96</f>
        <v>1147288</v>
      </c>
      <c r="D37" s="32">
        <f>'Result sheet1'!V96</f>
        <v>1098901</v>
      </c>
      <c r="E37" s="51">
        <f>'Result sheet1'!W96</f>
        <v>1057843</v>
      </c>
      <c r="F37" s="12">
        <f t="shared" si="0"/>
        <v>1101344</v>
      </c>
      <c r="G37" s="9">
        <f t="shared" si="1"/>
        <v>36556.606270276236</v>
      </c>
      <c r="H37" s="15">
        <f t="shared" si="2"/>
        <v>3.8275798553550264</v>
      </c>
      <c r="I37" s="64">
        <f t="shared" si="3"/>
        <v>1.9988747363797728</v>
      </c>
    </row>
    <row r="38" spans="1:9">
      <c r="A38" s="5">
        <v>122391.637</v>
      </c>
      <c r="B38" s="25">
        <v>35</v>
      </c>
      <c r="C38" s="34">
        <f>'Result sheet1'!U97</f>
        <v>1161144</v>
      </c>
      <c r="D38" s="32">
        <f>'Result sheet1'!V97</f>
        <v>1110487</v>
      </c>
      <c r="E38" s="51">
        <f>'Result sheet1'!W97</f>
        <v>1067989</v>
      </c>
      <c r="F38" s="12">
        <f t="shared" si="0"/>
        <v>1113206.6666666667</v>
      </c>
      <c r="G38" s="9">
        <f t="shared" si="1"/>
        <v>38078.961350797836</v>
      </c>
      <c r="H38" s="15">
        <f t="shared" si="2"/>
        <v>3.868807032298947</v>
      </c>
      <c r="I38" s="64">
        <f t="shared" si="3"/>
        <v>2.0204047803134526</v>
      </c>
    </row>
    <row r="39" spans="1:9">
      <c r="A39" s="5">
        <v>125991.412</v>
      </c>
      <c r="B39" s="25">
        <v>36</v>
      </c>
      <c r="C39" s="34">
        <f>'Result sheet1'!U98</f>
        <v>1171367</v>
      </c>
      <c r="D39" s="32">
        <f>'Result sheet1'!V98</f>
        <v>1120802</v>
      </c>
      <c r="E39" s="51">
        <f>'Result sheet1'!W98</f>
        <v>1076720</v>
      </c>
      <c r="F39" s="12">
        <f t="shared" si="0"/>
        <v>1122963</v>
      </c>
      <c r="G39" s="9">
        <f t="shared" si="1"/>
        <v>38669.678845317554</v>
      </c>
      <c r="H39" s="15">
        <f t="shared" si="2"/>
        <v>3.9027139178213588</v>
      </c>
      <c r="I39" s="64">
        <f t="shared" si="3"/>
        <v>2.0381119528405645</v>
      </c>
    </row>
    <row r="40" spans="1:9">
      <c r="A40" s="5">
        <v>129591.18700000001</v>
      </c>
      <c r="B40" s="25">
        <v>37</v>
      </c>
      <c r="C40" s="34">
        <f>'Result sheet1'!U99</f>
        <v>1178357</v>
      </c>
      <c r="D40" s="32">
        <f>'Result sheet1'!V99</f>
        <v>1130757</v>
      </c>
      <c r="E40" s="51">
        <f>'Result sheet1'!W99</f>
        <v>1083770</v>
      </c>
      <c r="F40" s="12">
        <f t="shared" si="0"/>
        <v>1130961.3333333333</v>
      </c>
      <c r="G40" s="9">
        <f t="shared" si="1"/>
        <v>38615.251359476548</v>
      </c>
      <c r="H40" s="15">
        <f t="shared" si="2"/>
        <v>3.9305110997582298</v>
      </c>
      <c r="I40" s="64">
        <f t="shared" si="3"/>
        <v>2.0526284585219359</v>
      </c>
    </row>
    <row r="41" spans="1:9">
      <c r="A41" s="5">
        <v>133190.96299999999</v>
      </c>
      <c r="B41" s="25">
        <v>38</v>
      </c>
      <c r="C41" s="34">
        <f>'Result sheet1'!U100</f>
        <v>1192729</v>
      </c>
      <c r="D41" s="32">
        <f>'Result sheet1'!V100</f>
        <v>1140739</v>
      </c>
      <c r="E41" s="51">
        <f>'Result sheet1'!W100</f>
        <v>1094050</v>
      </c>
      <c r="F41" s="12">
        <f t="shared" si="0"/>
        <v>1142506</v>
      </c>
      <c r="G41" s="9">
        <f t="shared" si="1"/>
        <v>40304.904391401302</v>
      </c>
      <c r="H41" s="15">
        <f t="shared" si="2"/>
        <v>3.9706331084767794</v>
      </c>
      <c r="I41" s="64">
        <f t="shared" si="3"/>
        <v>2.0735813511149184</v>
      </c>
    </row>
    <row r="42" spans="1:9">
      <c r="A42" s="5">
        <v>136790.73800000001</v>
      </c>
      <c r="B42" s="25">
        <v>39</v>
      </c>
      <c r="C42" s="34">
        <f>'Result sheet1'!U101</f>
        <v>1199387</v>
      </c>
      <c r="D42" s="32">
        <f>'Result sheet1'!V101</f>
        <v>1148987</v>
      </c>
      <c r="E42" s="51">
        <f>'Result sheet1'!W101</f>
        <v>1101106</v>
      </c>
      <c r="F42" s="12">
        <f t="shared" si="0"/>
        <v>1149826.6666666667</v>
      </c>
      <c r="G42" s="9">
        <f t="shared" si="1"/>
        <v>40127.442981359054</v>
      </c>
      <c r="H42" s="15">
        <f t="shared" si="2"/>
        <v>3.9960751468054965</v>
      </c>
      <c r="I42" s="64">
        <f t="shared" si="3"/>
        <v>2.0868679315597727</v>
      </c>
    </row>
    <row r="43" spans="1:9">
      <c r="A43" s="5">
        <v>140390.51300000001</v>
      </c>
      <c r="B43" s="25">
        <v>40</v>
      </c>
      <c r="C43" s="34">
        <f>'Result sheet1'!U102</f>
        <v>1212204</v>
      </c>
      <c r="D43" s="32">
        <f>'Result sheet1'!V102</f>
        <v>1157833</v>
      </c>
      <c r="E43" s="51">
        <f>'Result sheet1'!W102</f>
        <v>1111600</v>
      </c>
      <c r="F43" s="12">
        <f t="shared" si="0"/>
        <v>1160545.6666666667</v>
      </c>
      <c r="G43" s="9">
        <f t="shared" si="1"/>
        <v>41116.177873057321</v>
      </c>
      <c r="H43" s="15">
        <f t="shared" si="2"/>
        <v>4.0333276568927632</v>
      </c>
      <c r="I43" s="64">
        <f t="shared" si="3"/>
        <v>2.1063222876004422</v>
      </c>
    </row>
    <row r="44" spans="1:9">
      <c r="A44" s="5">
        <v>143990.28899999999</v>
      </c>
      <c r="B44" s="25">
        <v>41</v>
      </c>
      <c r="C44" s="34">
        <f>'Result sheet1'!U103</f>
        <v>1221962</v>
      </c>
      <c r="D44" s="32">
        <f>'Result sheet1'!V103</f>
        <v>1163728</v>
      </c>
      <c r="E44" s="51">
        <f>'Result sheet1'!W103</f>
        <v>1117455</v>
      </c>
      <c r="F44" s="12">
        <f t="shared" si="0"/>
        <v>1167715</v>
      </c>
      <c r="G44" s="9">
        <f t="shared" si="1"/>
        <v>42757.84831661512</v>
      </c>
      <c r="H44" s="15">
        <f t="shared" si="2"/>
        <v>4.0582437556257585</v>
      </c>
      <c r="I44" s="64">
        <f t="shared" si="3"/>
        <v>2.1193342069250902</v>
      </c>
    </row>
    <row r="45" spans="1:9">
      <c r="A45" s="5">
        <v>147590.06400000001</v>
      </c>
      <c r="B45" s="25">
        <v>42</v>
      </c>
      <c r="C45" s="34">
        <f>'Result sheet1'!U104</f>
        <v>1225010</v>
      </c>
      <c r="D45" s="32">
        <f>'Result sheet1'!V104</f>
        <v>1169506</v>
      </c>
      <c r="E45" s="51">
        <f>'Result sheet1'!W104</f>
        <v>1123160</v>
      </c>
      <c r="F45" s="12">
        <f t="shared" si="0"/>
        <v>1172558.6666666667</v>
      </c>
      <c r="G45" s="9">
        <f t="shared" si="1"/>
        <v>41636.079749285818</v>
      </c>
      <c r="H45" s="15">
        <f t="shared" si="2"/>
        <v>4.0750772980606271</v>
      </c>
      <c r="I45" s="64">
        <f t="shared" si="3"/>
        <v>2.1281251777130046</v>
      </c>
    </row>
    <row r="46" spans="1:9">
      <c r="A46" s="5">
        <v>151189.83900000001</v>
      </c>
      <c r="B46" s="25">
        <v>43</v>
      </c>
      <c r="C46" s="34">
        <f>'Result sheet1'!U105</f>
        <v>1232944</v>
      </c>
      <c r="D46" s="32">
        <f>'Result sheet1'!V105</f>
        <v>1181897</v>
      </c>
      <c r="E46" s="51">
        <f>'Result sheet1'!W105</f>
        <v>1135248</v>
      </c>
      <c r="F46" s="12">
        <f t="shared" si="0"/>
        <v>1183363</v>
      </c>
      <c r="G46" s="9">
        <f t="shared" si="1"/>
        <v>39897.693926675347</v>
      </c>
      <c r="H46" s="15">
        <f t="shared" si="2"/>
        <v>4.1126263732062736</v>
      </c>
      <c r="I46" s="64">
        <f t="shared" si="3"/>
        <v>2.1477344087465653</v>
      </c>
    </row>
    <row r="47" spans="1:9">
      <c r="A47" s="5">
        <v>154789.617</v>
      </c>
      <c r="B47" s="25">
        <v>44</v>
      </c>
      <c r="C47" s="34">
        <f>'Result sheet1'!U106</f>
        <v>1240527</v>
      </c>
      <c r="D47" s="32">
        <f>'Result sheet1'!V106</f>
        <v>1185485</v>
      </c>
      <c r="E47" s="51">
        <f>'Result sheet1'!W106</f>
        <v>1139881</v>
      </c>
      <c r="F47" s="12">
        <f t="shared" si="0"/>
        <v>1188631</v>
      </c>
      <c r="G47" s="9">
        <f t="shared" si="1"/>
        <v>41148.732795393189</v>
      </c>
      <c r="H47" s="15">
        <f t="shared" si="2"/>
        <v>4.13093463173223</v>
      </c>
      <c r="I47" s="64">
        <f t="shared" si="3"/>
        <v>2.1572955196358503</v>
      </c>
    </row>
    <row r="48" spans="1:9">
      <c r="A48" s="5">
        <v>158389.39199999999</v>
      </c>
      <c r="B48" s="25">
        <v>45</v>
      </c>
      <c r="C48" s="34">
        <f>'Result sheet1'!U107</f>
        <v>1244130</v>
      </c>
      <c r="D48" s="32">
        <f>'Result sheet1'!V107</f>
        <v>1193629</v>
      </c>
      <c r="E48" s="51">
        <f>'Result sheet1'!W107</f>
        <v>1144844</v>
      </c>
      <c r="F48" s="12">
        <f t="shared" si="0"/>
        <v>1194201</v>
      </c>
      <c r="G48" s="9">
        <f t="shared" si="1"/>
        <v>40535.357709864445</v>
      </c>
      <c r="H48" s="15">
        <f t="shared" si="2"/>
        <v>4.1502924525351101</v>
      </c>
      <c r="I48" s="64">
        <f t="shared" si="3"/>
        <v>2.1674047428046652</v>
      </c>
    </row>
    <row r="49" spans="1:9">
      <c r="A49" s="5">
        <v>161989.16699999999</v>
      </c>
      <c r="B49" s="25">
        <v>46</v>
      </c>
      <c r="C49" s="34">
        <f>'Result sheet1'!U108</f>
        <v>1249979</v>
      </c>
      <c r="D49" s="32">
        <f>'Result sheet1'!V108</f>
        <v>1194414</v>
      </c>
      <c r="E49" s="51">
        <f>'Result sheet1'!W108</f>
        <v>1145810</v>
      </c>
      <c r="F49" s="12">
        <f t="shared" si="0"/>
        <v>1196734.3333333333</v>
      </c>
      <c r="G49" s="9">
        <f t="shared" si="1"/>
        <v>42558.454705133372</v>
      </c>
      <c r="H49" s="15">
        <f t="shared" si="2"/>
        <v>4.1590967277057791</v>
      </c>
      <c r="I49" s="64">
        <f t="shared" si="3"/>
        <v>2.172002594156131</v>
      </c>
    </row>
    <row r="50" spans="1:9">
      <c r="A50" s="5">
        <v>165588.943</v>
      </c>
      <c r="B50" s="25">
        <v>47</v>
      </c>
      <c r="C50" s="34">
        <f>'Result sheet1'!U109</f>
        <v>1249234</v>
      </c>
      <c r="D50" s="32">
        <f>'Result sheet1'!V109</f>
        <v>1201787</v>
      </c>
      <c r="E50" s="51">
        <f>'Result sheet1'!W109</f>
        <v>1156184</v>
      </c>
      <c r="F50" s="12">
        <f t="shared" si="0"/>
        <v>1202401.6666666667</v>
      </c>
      <c r="G50" s="9">
        <f t="shared" si="1"/>
        <v>37989.989789709369</v>
      </c>
      <c r="H50" s="15">
        <f t="shared" si="2"/>
        <v>4.1787928180283753</v>
      </c>
      <c r="I50" s="64">
        <f t="shared" si="3"/>
        <v>2.1822884716137128</v>
      </c>
    </row>
    <row r="51" spans="1:9">
      <c r="A51" s="5">
        <v>169188.71799999999</v>
      </c>
      <c r="B51" s="25">
        <v>48</v>
      </c>
      <c r="C51" s="34">
        <f>'Result sheet1'!U110</f>
        <v>1257355</v>
      </c>
      <c r="D51" s="32">
        <f>'Result sheet1'!V110</f>
        <v>1209118</v>
      </c>
      <c r="E51" s="51">
        <f>'Result sheet1'!W110</f>
        <v>1158497</v>
      </c>
      <c r="F51" s="12">
        <f t="shared" si="0"/>
        <v>1208323.3333333333</v>
      </c>
      <c r="G51" s="9">
        <f t="shared" si="1"/>
        <v>40362.521083577303</v>
      </c>
      <c r="H51" s="15">
        <f t="shared" si="2"/>
        <v>4.1993728112398152</v>
      </c>
      <c r="I51" s="64">
        <f t="shared" si="3"/>
        <v>2.193035949147764</v>
      </c>
    </row>
    <row r="52" spans="1:9">
      <c r="A52" s="5">
        <v>172788.5</v>
      </c>
      <c r="B52" s="25">
        <v>49</v>
      </c>
      <c r="C52" s="34">
        <f>'Result sheet1'!U111</f>
        <v>1261879</v>
      </c>
      <c r="D52" s="32">
        <f>'Result sheet1'!V111</f>
        <v>1209424</v>
      </c>
      <c r="E52" s="51">
        <f>'Result sheet1'!W111</f>
        <v>1160535</v>
      </c>
      <c r="F52" s="12">
        <f t="shared" si="0"/>
        <v>1210612.6666666667</v>
      </c>
      <c r="G52" s="9">
        <f t="shared" si="1"/>
        <v>41382.05150652743</v>
      </c>
      <c r="H52" s="15">
        <f t="shared" si="2"/>
        <v>4.2073290956966787</v>
      </c>
      <c r="I52" s="64">
        <f t="shared" si="3"/>
        <v>2.1971909548164308</v>
      </c>
    </row>
    <row r="53" spans="1:9">
      <c r="A53" s="5">
        <v>176388.269</v>
      </c>
      <c r="B53" s="25">
        <v>50</v>
      </c>
      <c r="C53" s="34">
        <f>'Result sheet1'!U112</f>
        <v>1264495</v>
      </c>
      <c r="D53" s="32">
        <f>'Result sheet1'!V112</f>
        <v>1215078</v>
      </c>
      <c r="E53" s="51">
        <f>'Result sheet1'!W112</f>
        <v>1164657</v>
      </c>
      <c r="F53" s="12">
        <f t="shared" si="0"/>
        <v>1214743.3333333333</v>
      </c>
      <c r="G53" s="9">
        <f t="shared" si="1"/>
        <v>40759.379798465474</v>
      </c>
      <c r="H53" s="15">
        <f t="shared" si="2"/>
        <v>4.2216846980539078</v>
      </c>
      <c r="I53" s="64">
        <f t="shared" si="3"/>
        <v>2.2046878724410837</v>
      </c>
    </row>
    <row r="54" spans="1:9">
      <c r="A54" s="5">
        <v>179988.04399999999</v>
      </c>
      <c r="B54" s="25">
        <v>51</v>
      </c>
      <c r="C54" s="34">
        <f>'Result sheet1'!U113</f>
        <v>1263467</v>
      </c>
      <c r="D54" s="32">
        <f>'Result sheet1'!V113</f>
        <v>1212939</v>
      </c>
      <c r="E54" s="51">
        <f>'Result sheet1'!W113</f>
        <v>1164969</v>
      </c>
      <c r="F54" s="12">
        <f t="shared" si="0"/>
        <v>1213791.6666666667</v>
      </c>
      <c r="G54" s="9">
        <f t="shared" si="1"/>
        <v>40216.159947077103</v>
      </c>
      <c r="H54" s="15">
        <f t="shared" si="2"/>
        <v>4.2183773025786104</v>
      </c>
      <c r="I54" s="64">
        <f t="shared" si="3"/>
        <v>2.2029606532820796</v>
      </c>
    </row>
    <row r="55" spans="1:9">
      <c r="A55" s="5">
        <v>183587.82</v>
      </c>
      <c r="B55" s="25">
        <v>52</v>
      </c>
      <c r="C55" s="34">
        <f>'Result sheet1'!U114</f>
        <v>1267759</v>
      </c>
      <c r="D55" s="32">
        <f>'Result sheet1'!V114</f>
        <v>1222590</v>
      </c>
      <c r="E55" s="51">
        <f>'Result sheet1'!W114</f>
        <v>1170538</v>
      </c>
      <c r="F55" s="12">
        <f t="shared" si="0"/>
        <v>1220295.6666666667</v>
      </c>
      <c r="G55" s="9">
        <f t="shared" si="1"/>
        <v>39723.44970193578</v>
      </c>
      <c r="H55" s="15">
        <f t="shared" si="2"/>
        <v>4.2409811206220454</v>
      </c>
      <c r="I55" s="64">
        <f t="shared" si="3"/>
        <v>2.214765031646527</v>
      </c>
    </row>
    <row r="56" spans="1:9">
      <c r="A56" s="5">
        <v>187187.595</v>
      </c>
      <c r="B56" s="25">
        <v>53</v>
      </c>
      <c r="C56" s="34">
        <f>'Result sheet1'!U115</f>
        <v>1263138</v>
      </c>
      <c r="D56" s="32">
        <f>'Result sheet1'!V115</f>
        <v>1218575</v>
      </c>
      <c r="E56" s="51">
        <f>'Result sheet1'!W115</f>
        <v>1167844</v>
      </c>
      <c r="F56" s="12">
        <f t="shared" si="0"/>
        <v>1216519</v>
      </c>
      <c r="G56" s="9">
        <f t="shared" si="1"/>
        <v>38930.767275596649</v>
      </c>
      <c r="H56" s="15">
        <f t="shared" si="2"/>
        <v>4.2278557998741917</v>
      </c>
      <c r="I56" s="64">
        <f t="shared" si="3"/>
        <v>2.2079106032501969</v>
      </c>
    </row>
    <row r="57" spans="1:9">
      <c r="A57" s="5">
        <v>190787.372</v>
      </c>
      <c r="B57" s="25">
        <v>54</v>
      </c>
      <c r="C57" s="34">
        <f>'Result sheet1'!U116</f>
        <v>1273665</v>
      </c>
      <c r="D57" s="32">
        <f>'Result sheet1'!V116</f>
        <v>1226083</v>
      </c>
      <c r="E57" s="51">
        <f>'Result sheet1'!W116</f>
        <v>1177033</v>
      </c>
      <c r="F57" s="12">
        <f t="shared" si="0"/>
        <v>1225593.6666666667</v>
      </c>
      <c r="G57" s="9">
        <f t="shared" si="1"/>
        <v>39451.366189553213</v>
      </c>
      <c r="H57" s="15">
        <f t="shared" si="2"/>
        <v>4.2593936403013384</v>
      </c>
      <c r="I57" s="64">
        <f t="shared" si="3"/>
        <v>2.2243805907755005</v>
      </c>
    </row>
    <row r="58" spans="1:9">
      <c r="A58" s="5">
        <v>194387.14799999999</v>
      </c>
      <c r="B58" s="25">
        <v>55</v>
      </c>
      <c r="C58" s="34">
        <f>'Result sheet1'!U117</f>
        <v>1271766</v>
      </c>
      <c r="D58" s="32">
        <f>'Result sheet1'!V117</f>
        <v>1222428</v>
      </c>
      <c r="E58" s="51">
        <f>'Result sheet1'!W117</f>
        <v>1174969</v>
      </c>
      <c r="F58" s="12">
        <f t="shared" si="0"/>
        <v>1223054.3333333333</v>
      </c>
      <c r="G58" s="9">
        <f t="shared" si="1"/>
        <v>39519.69148271389</v>
      </c>
      <c r="H58" s="15">
        <f t="shared" si="2"/>
        <v>4.2505685129000002</v>
      </c>
      <c r="I58" s="64">
        <f t="shared" si="3"/>
        <v>2.2197718497760968</v>
      </c>
    </row>
    <row r="59" spans="1:9">
      <c r="A59" s="5">
        <v>197986.93100000001</v>
      </c>
      <c r="B59" s="25">
        <v>56</v>
      </c>
      <c r="C59" s="34">
        <f>'Result sheet1'!U118</f>
        <v>1270390</v>
      </c>
      <c r="D59" s="32">
        <f>'Result sheet1'!V118</f>
        <v>1221963</v>
      </c>
      <c r="E59" s="51">
        <f>'Result sheet1'!W118</f>
        <v>1171893</v>
      </c>
      <c r="F59" s="12">
        <f t="shared" si="0"/>
        <v>1221415.3333333333</v>
      </c>
      <c r="G59" s="9">
        <f t="shared" si="1"/>
        <v>40213.096592472895</v>
      </c>
      <c r="H59" s="15">
        <f t="shared" si="2"/>
        <v>4.2448723785560292</v>
      </c>
      <c r="I59" s="64">
        <f t="shared" si="3"/>
        <v>2.2167971609477863</v>
      </c>
    </row>
    <row r="60" spans="1:9">
      <c r="A60" s="5">
        <v>201586.701</v>
      </c>
      <c r="B60" s="25">
        <v>57</v>
      </c>
      <c r="C60" s="34">
        <f>'Result sheet1'!U119</f>
        <v>1272478</v>
      </c>
      <c r="D60" s="32">
        <f>'Result sheet1'!V119</f>
        <v>1220802</v>
      </c>
      <c r="E60" s="51">
        <f>'Result sheet1'!W119</f>
        <v>1174035</v>
      </c>
      <c r="F60" s="12">
        <f t="shared" si="0"/>
        <v>1222438.3333333333</v>
      </c>
      <c r="G60" s="9">
        <f t="shared" si="1"/>
        <v>40205.839147511339</v>
      </c>
      <c r="H60" s="15">
        <f t="shared" si="2"/>
        <v>4.2484276838848167</v>
      </c>
      <c r="I60" s="64">
        <f t="shared" si="3"/>
        <v>2.2186538459211613</v>
      </c>
    </row>
    <row r="61" spans="1:9">
      <c r="A61" s="5">
        <v>205186.47399999999</v>
      </c>
      <c r="B61" s="25">
        <v>58</v>
      </c>
      <c r="C61" s="34">
        <f>'Result sheet1'!U120</f>
        <v>1274128</v>
      </c>
      <c r="D61" s="32">
        <f>'Result sheet1'!V120</f>
        <v>1223395</v>
      </c>
      <c r="E61" s="51">
        <f>'Result sheet1'!W120</f>
        <v>1174638</v>
      </c>
      <c r="F61" s="12">
        <f t="shared" si="0"/>
        <v>1224053.6666666667</v>
      </c>
      <c r="G61" s="9">
        <f t="shared" si="1"/>
        <v>40619.292676701734</v>
      </c>
      <c r="H61" s="15">
        <f t="shared" si="2"/>
        <v>4.2540415677633785</v>
      </c>
      <c r="I61" s="64">
        <f t="shared" si="3"/>
        <v>2.2215855811381617</v>
      </c>
    </row>
    <row r="62" spans="1:9">
      <c r="A62" s="5">
        <v>208786.23800000001</v>
      </c>
      <c r="B62" s="25">
        <v>59</v>
      </c>
      <c r="C62" s="34">
        <f>'Result sheet1'!U121</f>
        <v>1268127</v>
      </c>
      <c r="D62" s="32">
        <f>'Result sheet1'!V121</f>
        <v>1221859</v>
      </c>
      <c r="E62" s="51">
        <f>'Result sheet1'!W121</f>
        <v>1170684</v>
      </c>
      <c r="F62" s="12">
        <f t="shared" si="0"/>
        <v>1220223.3333333333</v>
      </c>
      <c r="G62" s="9">
        <f t="shared" si="1"/>
        <v>39797.747979279207</v>
      </c>
      <c r="H62" s="15">
        <f t="shared" si="2"/>
        <v>4.2407297353967772</v>
      </c>
      <c r="I62" s="64">
        <f t="shared" si="3"/>
        <v>2.2146337508908336</v>
      </c>
    </row>
    <row r="63" spans="1:9">
      <c r="A63" s="5">
        <v>212386.014</v>
      </c>
      <c r="B63" s="25">
        <v>60</v>
      </c>
      <c r="C63" s="34">
        <f>'Result sheet1'!U122</f>
        <v>1270049</v>
      </c>
      <c r="D63" s="32">
        <f>'Result sheet1'!V122</f>
        <v>1223404</v>
      </c>
      <c r="E63" s="51">
        <f>'Result sheet1'!W122</f>
        <v>1173117</v>
      </c>
      <c r="F63" s="12">
        <f t="shared" si="0"/>
        <v>1222190</v>
      </c>
      <c r="G63" s="9">
        <f t="shared" si="1"/>
        <v>39581.63297119848</v>
      </c>
      <c r="H63" s="15">
        <f t="shared" si="2"/>
        <v>4.2475646332266397</v>
      </c>
      <c r="I63" s="64">
        <f t="shared" si="3"/>
        <v>2.2182031354926295</v>
      </c>
    </row>
    <row r="64" spans="1:9">
      <c r="A64" s="5">
        <v>215985.79300000001</v>
      </c>
      <c r="B64" s="25">
        <v>61</v>
      </c>
      <c r="C64" s="34">
        <f>'Result sheet1'!U123</f>
        <v>1261900</v>
      </c>
      <c r="D64" s="32">
        <f>'Result sheet1'!V123</f>
        <v>1219005</v>
      </c>
      <c r="E64" s="51">
        <f>'Result sheet1'!W123</f>
        <v>1170910</v>
      </c>
      <c r="F64" s="12">
        <f t="shared" si="0"/>
        <v>1217271.6666666667</v>
      </c>
      <c r="G64" s="9">
        <f t="shared" si="1"/>
        <v>37166.726681565895</v>
      </c>
      <c r="H64" s="15">
        <f t="shared" si="2"/>
        <v>4.230471596365688</v>
      </c>
      <c r="I64" s="64">
        <f t="shared" si="3"/>
        <v>2.2092766490859352</v>
      </c>
    </row>
    <row r="65" spans="1:9">
      <c r="A65" s="5">
        <v>219585.565</v>
      </c>
      <c r="B65" s="25">
        <v>62</v>
      </c>
      <c r="C65" s="34">
        <f>'Result sheet1'!U124</f>
        <v>1260478</v>
      </c>
      <c r="D65" s="32">
        <f>'Result sheet1'!V124</f>
        <v>1214238</v>
      </c>
      <c r="E65" s="51">
        <f>'Result sheet1'!W124</f>
        <v>1170158</v>
      </c>
      <c r="F65" s="12">
        <f t="shared" si="0"/>
        <v>1214958</v>
      </c>
      <c r="G65" s="9">
        <f t="shared" si="1"/>
        <v>36876.500195472276</v>
      </c>
      <c r="H65" s="15">
        <f t="shared" si="2"/>
        <v>4.2224307445288956</v>
      </c>
      <c r="I65" s="64">
        <f t="shared" si="3"/>
        <v>2.2050774798450767</v>
      </c>
    </row>
    <row r="66" spans="1:9">
      <c r="A66" s="5">
        <v>223185.342</v>
      </c>
      <c r="B66" s="25">
        <v>63</v>
      </c>
      <c r="C66" s="34">
        <f>'Result sheet1'!U125</f>
        <v>1257503</v>
      </c>
      <c r="D66" s="32">
        <f>'Result sheet1'!V125</f>
        <v>1214113</v>
      </c>
      <c r="E66" s="51">
        <f>'Result sheet1'!W125</f>
        <v>1165577</v>
      </c>
      <c r="F66" s="12">
        <f t="shared" si="0"/>
        <v>1212397.6666666667</v>
      </c>
      <c r="G66" s="9">
        <f t="shared" si="1"/>
        <v>37548.228057023174</v>
      </c>
      <c r="H66" s="15">
        <f t="shared" si="2"/>
        <v>4.2135326343202237</v>
      </c>
      <c r="I66" s="64">
        <f t="shared" si="3"/>
        <v>2.2004306250778916</v>
      </c>
    </row>
    <row r="67" spans="1:9">
      <c r="A67" s="5">
        <v>223185.342</v>
      </c>
      <c r="B67" s="25">
        <v>64</v>
      </c>
      <c r="C67" s="34">
        <f>'Result sheet1'!U126</f>
        <v>1252965</v>
      </c>
      <c r="D67" s="32">
        <f>'Result sheet1'!V126</f>
        <v>1209115</v>
      </c>
      <c r="E67" s="51">
        <f>'Result sheet1'!W126</f>
        <v>1160347</v>
      </c>
      <c r="F67" s="12">
        <f t="shared" si="0"/>
        <v>1207475.6666666667</v>
      </c>
      <c r="G67" s="9">
        <f t="shared" si="1"/>
        <v>37828.90465709463</v>
      </c>
      <c r="H67" s="15">
        <f t="shared" si="2"/>
        <v>4.1964268544294194</v>
      </c>
      <c r="I67" s="64">
        <f t="shared" si="3"/>
        <v>2.1914974838863461</v>
      </c>
    </row>
    <row r="68" spans="1:9">
      <c r="A68" s="5">
        <v>223185.342</v>
      </c>
      <c r="B68" s="25">
        <v>65</v>
      </c>
      <c r="C68" s="34">
        <f>'Result sheet1'!U127</f>
        <v>1250374</v>
      </c>
      <c r="D68" s="32">
        <f>'Result sheet1'!V127</f>
        <v>1203818</v>
      </c>
      <c r="E68" s="51">
        <f>'Result sheet1'!W127</f>
        <v>1159843</v>
      </c>
      <c r="F68" s="12">
        <f t="shared" ref="F68:F76" si="4">SUM(C68:E68)/3</f>
        <v>1204678.3333333333</v>
      </c>
      <c r="G68" s="9">
        <f t="shared" si="1"/>
        <v>36964.132347753308</v>
      </c>
      <c r="H68" s="15">
        <f t="shared" si="2"/>
        <v>4.1867050811093849</v>
      </c>
      <c r="I68" s="64">
        <f t="shared" si="3"/>
        <v>2.1864204880256222</v>
      </c>
    </row>
    <row r="69" spans="1:9">
      <c r="A69" s="5">
        <v>223185.342</v>
      </c>
      <c r="B69" s="25">
        <v>66</v>
      </c>
      <c r="C69" s="34">
        <f>'Result sheet1'!U128</f>
        <v>1250086</v>
      </c>
      <c r="D69" s="32">
        <f>'Result sheet1'!V128</f>
        <v>1204681</v>
      </c>
      <c r="E69" s="51">
        <f>'Result sheet1'!W128</f>
        <v>1155347</v>
      </c>
      <c r="F69" s="12">
        <f t="shared" si="4"/>
        <v>1203371.3333333333</v>
      </c>
      <c r="G69" s="9">
        <f t="shared" ref="G69:G76" si="5">_xlfn.STDEV.P(C69:E69)</f>
        <v>38688.120057138411</v>
      </c>
      <c r="H69" s="15">
        <f t="shared" ref="H69:H76" si="6">F69/F$4</f>
        <v>4.1821627701956752</v>
      </c>
      <c r="I69" s="64">
        <f t="shared" ref="I69:I76" si="7">F69/F$9</f>
        <v>2.1840483597165301</v>
      </c>
    </row>
    <row r="70" spans="1:9">
      <c r="A70" s="5">
        <v>223185.342</v>
      </c>
      <c r="B70" s="25">
        <v>67</v>
      </c>
      <c r="C70" s="34">
        <f>'Result sheet1'!U129</f>
        <v>1242931</v>
      </c>
      <c r="D70" s="32">
        <f>'Result sheet1'!V129</f>
        <v>1199803</v>
      </c>
      <c r="E70" s="51">
        <f>'Result sheet1'!W129</f>
        <v>1154398</v>
      </c>
      <c r="F70" s="12">
        <f t="shared" si="4"/>
        <v>1199044</v>
      </c>
      <c r="G70" s="9">
        <f t="shared" si="5"/>
        <v>36147.430365103406</v>
      </c>
      <c r="H70" s="15">
        <f t="shared" si="6"/>
        <v>4.1671236780554599</v>
      </c>
      <c r="I70" s="64">
        <f t="shared" si="7"/>
        <v>2.1761945036316974</v>
      </c>
    </row>
    <row r="71" spans="1:9">
      <c r="A71" s="5">
        <v>223185.342</v>
      </c>
      <c r="B71" s="25">
        <v>68</v>
      </c>
      <c r="C71" s="34">
        <f>'Result sheet1'!U130</f>
        <v>1237410</v>
      </c>
      <c r="D71" s="32">
        <f>'Result sheet1'!V130</f>
        <v>1194622</v>
      </c>
      <c r="E71" s="51">
        <f>'Result sheet1'!W130</f>
        <v>1153953</v>
      </c>
      <c r="F71" s="12">
        <f t="shared" si="4"/>
        <v>1195328.3333333333</v>
      </c>
      <c r="G71" s="9">
        <f t="shared" si="5"/>
        <v>34074.838149122428</v>
      </c>
      <c r="H71" s="15">
        <f t="shared" si="6"/>
        <v>4.1542103549860574</v>
      </c>
      <c r="I71" s="64">
        <f t="shared" si="7"/>
        <v>2.1694507866560673</v>
      </c>
    </row>
    <row r="72" spans="1:9">
      <c r="A72" s="5">
        <v>223185.342</v>
      </c>
      <c r="B72" s="25">
        <v>69</v>
      </c>
      <c r="C72" s="34">
        <f>'Result sheet1'!U131</f>
        <v>1233338</v>
      </c>
      <c r="D72" s="32">
        <f>'Result sheet1'!V131</f>
        <v>1192820</v>
      </c>
      <c r="E72" s="51">
        <f>'Result sheet1'!W131</f>
        <v>1148717</v>
      </c>
      <c r="F72" s="12">
        <f t="shared" si="4"/>
        <v>1191625</v>
      </c>
      <c r="G72" s="9">
        <f t="shared" si="5"/>
        <v>34556.71115716888</v>
      </c>
      <c r="H72" s="15">
        <f t="shared" si="6"/>
        <v>4.1413398948352498</v>
      </c>
      <c r="I72" s="64">
        <f t="shared" si="7"/>
        <v>2.1627294539567536</v>
      </c>
    </row>
    <row r="73" spans="1:9">
      <c r="A73" s="5">
        <v>223185.342</v>
      </c>
      <c r="B73" s="25">
        <v>70</v>
      </c>
      <c r="C73" s="34">
        <f>'Result sheet1'!U132</f>
        <v>1228735</v>
      </c>
      <c r="D73" s="32">
        <f>'Result sheet1'!V132</f>
        <v>1182967</v>
      </c>
      <c r="E73" s="51">
        <f>'Result sheet1'!W132</f>
        <v>1141802</v>
      </c>
      <c r="F73" s="12">
        <f t="shared" si="4"/>
        <v>1184501.3333333333</v>
      </c>
      <c r="G73" s="9">
        <f t="shared" si="5"/>
        <v>35506.828041315595</v>
      </c>
      <c r="H73" s="15">
        <f t="shared" si="6"/>
        <v>4.1165825047467788</v>
      </c>
      <c r="I73" s="64">
        <f t="shared" si="7"/>
        <v>2.14980041695252</v>
      </c>
    </row>
    <row r="74" spans="1:9">
      <c r="A74" s="5">
        <v>223185.342</v>
      </c>
      <c r="B74" s="25">
        <v>71</v>
      </c>
      <c r="C74" s="34">
        <f>'Result sheet1'!U133</f>
        <v>1221340</v>
      </c>
      <c r="D74" s="32">
        <f>'Result sheet1'!V133</f>
        <v>1177751</v>
      </c>
      <c r="E74" s="51">
        <f>'Result sheet1'!W133</f>
        <v>1134720</v>
      </c>
      <c r="F74" s="12">
        <f t="shared" si="4"/>
        <v>1177937</v>
      </c>
      <c r="G74" s="9">
        <f t="shared" si="5"/>
        <v>35362.711500486876</v>
      </c>
      <c r="H74" s="15">
        <f t="shared" si="6"/>
        <v>4.0937690059394107</v>
      </c>
      <c r="I74" s="64">
        <f t="shared" si="7"/>
        <v>2.1378865371282547</v>
      </c>
    </row>
    <row r="75" spans="1:9">
      <c r="A75" s="5">
        <v>223185.342</v>
      </c>
      <c r="B75" s="25">
        <v>72</v>
      </c>
      <c r="C75" s="34">
        <f>'Result sheet1'!U134</f>
        <v>1210447</v>
      </c>
      <c r="D75" s="32">
        <f>'Result sheet1'!V134</f>
        <v>1171073</v>
      </c>
      <c r="E75" s="51">
        <f>'Result sheet1'!W134</f>
        <v>1128658</v>
      </c>
      <c r="F75" s="12">
        <f t="shared" si="4"/>
        <v>1170059.3333333333</v>
      </c>
      <c r="G75" s="9">
        <f t="shared" si="5"/>
        <v>33397.911814296946</v>
      </c>
      <c r="H75" s="15">
        <f t="shared" si="6"/>
        <v>4.0663911855304056</v>
      </c>
      <c r="I75" s="64">
        <f t="shared" si="7"/>
        <v>2.1235890343665189</v>
      </c>
    </row>
    <row r="76" spans="1:9" ht="15.75" thickBot="1">
      <c r="A76" s="6">
        <v>223185.342</v>
      </c>
      <c r="B76" s="26">
        <v>73</v>
      </c>
      <c r="C76" s="52">
        <f>'Result sheet1'!U135</f>
        <v>1201413</v>
      </c>
      <c r="D76" s="53">
        <f>'Result sheet1'!V135</f>
        <v>1162179</v>
      </c>
      <c r="E76" s="54">
        <f>'Result sheet1'!W135</f>
        <v>1125843</v>
      </c>
      <c r="F76" s="13">
        <f t="shared" si="4"/>
        <v>1163145</v>
      </c>
      <c r="G76" s="14">
        <f t="shared" si="5"/>
        <v>30858.884101665117</v>
      </c>
      <c r="H76" s="17">
        <f t="shared" si="6"/>
        <v>4.0423613066007738</v>
      </c>
      <c r="I76" s="65">
        <f t="shared" si="7"/>
        <v>2.111039925079222</v>
      </c>
    </row>
  </sheetData>
  <mergeCells count="2">
    <mergeCell ref="C1:I1"/>
    <mergeCell ref="C2:I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F82"/>
  <sheetViews>
    <sheetView topLeftCell="B58" zoomScale="77" zoomScaleNormal="77" workbookViewId="0">
      <selection activeCell="F76" sqref="D3:F76"/>
    </sheetView>
  </sheetViews>
  <sheetFormatPr baseColWidth="10" defaultColWidth="9.140625" defaultRowHeight="15"/>
  <cols>
    <col min="4" max="6" width="15.7109375" bestFit="1" customWidth="1"/>
    <col min="7" max="7" width="13.85546875" bestFit="1" customWidth="1"/>
    <col min="8" max="8" width="12.5703125" bestFit="1" customWidth="1"/>
    <col min="9" max="9" width="9.28515625" bestFit="1" customWidth="1"/>
    <col min="10" max="10" width="9.28515625" customWidth="1"/>
    <col min="11" max="13" width="10.85546875" bestFit="1" customWidth="1"/>
    <col min="14" max="14" width="14.7109375" bestFit="1" customWidth="1"/>
    <col min="15" max="15" width="12.5703125" bestFit="1" customWidth="1"/>
    <col min="16" max="16" width="9.28515625" bestFit="1" customWidth="1"/>
    <col min="17" max="17" width="9.28515625" customWidth="1"/>
    <col min="18" max="20" width="10.85546875" bestFit="1" customWidth="1"/>
    <col min="21" max="21" width="14.7109375" bestFit="1" customWidth="1"/>
    <col min="22" max="22" width="12.5703125" bestFit="1" customWidth="1"/>
    <col min="23" max="23" width="9.28515625" bestFit="1" customWidth="1"/>
    <col min="24" max="24" width="9.28515625" customWidth="1"/>
    <col min="25" max="27" width="10.85546875" bestFit="1" customWidth="1"/>
    <col min="28" max="28" width="14.7109375" bestFit="1" customWidth="1"/>
    <col min="29" max="29" width="13.7109375" bestFit="1" customWidth="1"/>
    <col min="30" max="30" width="9.28515625" bestFit="1" customWidth="1"/>
    <col min="31" max="31" width="9.28515625" customWidth="1"/>
  </cols>
  <sheetData>
    <row r="1" spans="2:32" ht="15.75" thickBot="1">
      <c r="D1" s="46" t="s">
        <v>242</v>
      </c>
      <c r="E1" s="46"/>
      <c r="F1" s="46"/>
      <c r="G1" s="46"/>
      <c r="H1" s="46"/>
      <c r="I1" s="46"/>
      <c r="J1" s="46"/>
      <c r="K1" s="42"/>
      <c r="L1" s="42"/>
      <c r="M1" s="42"/>
      <c r="N1" s="42"/>
      <c r="O1" s="42"/>
      <c r="P1" s="42"/>
      <c r="Q1" s="42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</row>
    <row r="2" spans="2:32" ht="15.75" thickBot="1">
      <c r="D2" s="47" t="s">
        <v>155</v>
      </c>
      <c r="E2" s="48"/>
      <c r="F2" s="48"/>
      <c r="G2" s="48"/>
      <c r="H2" s="48"/>
      <c r="I2" s="48"/>
      <c r="J2" s="61"/>
      <c r="K2" s="35"/>
      <c r="L2" s="35"/>
      <c r="M2" s="35"/>
      <c r="N2" s="35"/>
      <c r="O2" s="35"/>
      <c r="P2" s="35"/>
      <c r="Q2" s="35"/>
      <c r="R2" s="49"/>
      <c r="S2" s="49"/>
      <c r="T2" s="49"/>
      <c r="U2" s="49"/>
      <c r="V2" s="49"/>
      <c r="W2" s="49"/>
      <c r="X2" s="49"/>
      <c r="Y2" s="35"/>
      <c r="Z2" s="35"/>
      <c r="AA2" s="35"/>
      <c r="AB2" s="35"/>
      <c r="AC2" s="35"/>
      <c r="AD2" s="35"/>
      <c r="AE2" s="35"/>
      <c r="AF2" s="30"/>
    </row>
    <row r="3" spans="2:32" ht="15.75" thickBot="1">
      <c r="B3" s="7" t="s">
        <v>152</v>
      </c>
      <c r="C3" s="8" t="s">
        <v>157</v>
      </c>
      <c r="D3" s="18"/>
      <c r="E3" s="19"/>
      <c r="F3" s="50"/>
      <c r="G3" s="20" t="s">
        <v>154</v>
      </c>
      <c r="H3" s="21" t="s">
        <v>158</v>
      </c>
      <c r="I3" s="22" t="s">
        <v>159</v>
      </c>
      <c r="J3" s="62" t="s">
        <v>160</v>
      </c>
      <c r="K3" s="29"/>
      <c r="L3" s="29"/>
      <c r="M3" s="29"/>
      <c r="N3" s="29"/>
      <c r="O3" s="29"/>
      <c r="P3" s="29"/>
      <c r="Q3" s="31"/>
      <c r="R3" s="29"/>
      <c r="S3" s="29"/>
      <c r="T3" s="29"/>
      <c r="U3" s="29"/>
      <c r="V3" s="29"/>
      <c r="W3" s="29"/>
      <c r="X3" s="31"/>
      <c r="Y3" s="29"/>
      <c r="Z3" s="29"/>
      <c r="AA3" s="29"/>
      <c r="AB3" s="29"/>
      <c r="AC3" s="29"/>
      <c r="AD3" s="29"/>
      <c r="AE3" s="31"/>
      <c r="AF3" s="30"/>
    </row>
    <row r="4" spans="2:32">
      <c r="B4" s="23">
        <v>0</v>
      </c>
      <c r="C4" s="24">
        <v>1</v>
      </c>
      <c r="D4" s="36">
        <f>'Result sheet1'!F63</f>
        <v>323242</v>
      </c>
      <c r="E4" s="37">
        <f>'Result sheet1'!G63</f>
        <v>297413</v>
      </c>
      <c r="F4" s="68">
        <f>'Result sheet1'!H63</f>
        <v>287842</v>
      </c>
      <c r="G4" s="10">
        <f t="shared" ref="G4:G67" si="0">SUM(D4:F4)/3</f>
        <v>302832.33333333331</v>
      </c>
      <c r="H4" s="11">
        <f>_xlfn.STDEV.P(D4:F4)</f>
        <v>14951.407521999019</v>
      </c>
      <c r="I4" s="16">
        <f>G4/G$4</f>
        <v>1</v>
      </c>
      <c r="J4" s="63">
        <f>G4/G$9</f>
        <v>0.37733060042904104</v>
      </c>
      <c r="K4" s="32"/>
      <c r="L4" s="32"/>
      <c r="M4" s="32"/>
      <c r="N4" s="29"/>
      <c r="O4" s="29"/>
      <c r="P4" s="29"/>
      <c r="Q4" s="29"/>
      <c r="R4" s="32"/>
      <c r="S4" s="32"/>
      <c r="T4" s="32"/>
      <c r="U4" s="29"/>
      <c r="V4" s="29"/>
      <c r="W4" s="29"/>
      <c r="X4" s="29"/>
      <c r="Y4" s="32"/>
      <c r="Z4" s="32"/>
      <c r="AA4" s="32"/>
      <c r="AB4" s="29"/>
      <c r="AC4" s="29"/>
      <c r="AD4" s="29"/>
      <c r="AE4" s="29"/>
      <c r="AF4" s="30"/>
    </row>
    <row r="5" spans="2:32">
      <c r="B5" s="5">
        <v>3599.067</v>
      </c>
      <c r="C5" s="25">
        <v>2</v>
      </c>
      <c r="D5" s="36">
        <f>'Result sheet1'!F64</f>
        <v>641577</v>
      </c>
      <c r="E5" s="37">
        <f>'Result sheet1'!G64</f>
        <v>644044</v>
      </c>
      <c r="F5" s="68">
        <f>'Result sheet1'!H64</f>
        <v>653510</v>
      </c>
      <c r="G5" s="12">
        <f t="shared" si="0"/>
        <v>646377</v>
      </c>
      <c r="H5" s="9">
        <f t="shared" ref="H5:H68" si="1">_xlfn.STDEV.P(D5:F5)</f>
        <v>5143.3639446053849</v>
      </c>
      <c r="I5" s="15">
        <f t="shared" ref="I5:I68" si="2">G5/G$4</f>
        <v>2.1344385286907936</v>
      </c>
      <c r="J5" s="64">
        <f t="shared" ref="J5:J68" si="3">G5/G$9</f>
        <v>0.80538897160977618</v>
      </c>
      <c r="K5" s="32"/>
      <c r="L5" s="32"/>
      <c r="M5" s="32"/>
      <c r="N5" s="29"/>
      <c r="O5" s="29"/>
      <c r="P5" s="29"/>
      <c r="Q5" s="29"/>
      <c r="R5" s="32"/>
      <c r="S5" s="32"/>
      <c r="T5" s="32"/>
      <c r="U5" s="29"/>
      <c r="V5" s="29"/>
      <c r="W5" s="29"/>
      <c r="X5" s="29"/>
      <c r="Y5" s="32"/>
      <c r="Z5" s="32"/>
      <c r="AA5" s="32"/>
      <c r="AB5" s="29"/>
      <c r="AC5" s="29"/>
      <c r="AD5" s="29"/>
      <c r="AE5" s="29"/>
      <c r="AF5" s="30"/>
    </row>
    <row r="6" spans="2:32">
      <c r="B6" s="5">
        <v>7198.8450000000003</v>
      </c>
      <c r="C6" s="25">
        <v>3</v>
      </c>
      <c r="D6" s="36">
        <f>'Result sheet1'!F65</f>
        <v>706698</v>
      </c>
      <c r="E6" s="37">
        <f>'Result sheet1'!G65</f>
        <v>699044</v>
      </c>
      <c r="F6" s="68">
        <f>'Result sheet1'!H65</f>
        <v>709325</v>
      </c>
      <c r="G6" s="12">
        <f t="shared" si="0"/>
        <v>705022.33333333337</v>
      </c>
      <c r="H6" s="9">
        <f t="shared" si="1"/>
        <v>4361.2409803734636</v>
      </c>
      <c r="I6" s="15">
        <f t="shared" si="2"/>
        <v>2.3280946442310766</v>
      </c>
      <c r="J6" s="64">
        <f t="shared" si="3"/>
        <v>0.87846134996334668</v>
      </c>
      <c r="K6" s="32"/>
      <c r="L6" s="32"/>
      <c r="M6" s="32"/>
      <c r="N6" s="29"/>
      <c r="O6" s="29"/>
      <c r="P6" s="29"/>
      <c r="Q6" s="29"/>
      <c r="R6" s="32"/>
      <c r="S6" s="32"/>
      <c r="T6" s="32"/>
      <c r="U6" s="29"/>
      <c r="V6" s="29"/>
      <c r="W6" s="29"/>
      <c r="X6" s="29"/>
      <c r="Y6" s="32"/>
      <c r="Z6" s="32"/>
      <c r="AA6" s="32"/>
      <c r="AB6" s="29"/>
      <c r="AC6" s="29"/>
      <c r="AD6" s="29"/>
      <c r="AE6" s="29"/>
      <c r="AF6" s="30"/>
    </row>
    <row r="7" spans="2:32">
      <c r="B7" s="5">
        <v>10798.602000000001</v>
      </c>
      <c r="C7" s="25">
        <v>4</v>
      </c>
      <c r="D7" s="36">
        <f>'Result sheet1'!F66</f>
        <v>736266</v>
      </c>
      <c r="E7" s="37">
        <f>'Result sheet1'!G66</f>
        <v>737327</v>
      </c>
      <c r="F7" s="68">
        <f>'Result sheet1'!H66</f>
        <v>750770</v>
      </c>
      <c r="G7" s="12">
        <f t="shared" si="0"/>
        <v>741454.33333333337</v>
      </c>
      <c r="H7" s="9">
        <f t="shared" si="1"/>
        <v>6601.3970406944081</v>
      </c>
      <c r="I7" s="15">
        <f t="shared" si="2"/>
        <v>2.4483988389614937</v>
      </c>
      <c r="J7" s="64">
        <f t="shared" si="3"/>
        <v>0.92385580399510736</v>
      </c>
      <c r="K7" s="32"/>
      <c r="L7" s="32"/>
      <c r="M7" s="32"/>
      <c r="N7" s="29"/>
      <c r="O7" s="29"/>
      <c r="P7" s="29"/>
      <c r="Q7" s="29"/>
      <c r="R7" s="32"/>
      <c r="S7" s="32"/>
      <c r="T7" s="32"/>
      <c r="U7" s="29"/>
      <c r="V7" s="29"/>
      <c r="W7" s="29"/>
      <c r="X7" s="29"/>
      <c r="Y7" s="32"/>
      <c r="Z7" s="32"/>
      <c r="AA7" s="32"/>
      <c r="AB7" s="29"/>
      <c r="AC7" s="29"/>
      <c r="AD7" s="29"/>
      <c r="AE7" s="29"/>
      <c r="AF7" s="30"/>
    </row>
    <row r="8" spans="2:32">
      <c r="B8" s="5">
        <v>14398.380999999999</v>
      </c>
      <c r="C8" s="25">
        <v>5</v>
      </c>
      <c r="D8" s="36">
        <f>'Result sheet1'!F67</f>
        <v>766379</v>
      </c>
      <c r="E8" s="37">
        <f>'Result sheet1'!G67</f>
        <v>769989</v>
      </c>
      <c r="F8" s="68">
        <f>'Result sheet1'!H67</f>
        <v>784243</v>
      </c>
      <c r="G8" s="12">
        <f t="shared" si="0"/>
        <v>773537</v>
      </c>
      <c r="H8" s="9">
        <f t="shared" si="1"/>
        <v>7712.407838455294</v>
      </c>
      <c r="I8" s="15">
        <f t="shared" si="2"/>
        <v>2.5543408508778787</v>
      </c>
      <c r="J8" s="64">
        <f t="shared" si="3"/>
        <v>0.96383096696217752</v>
      </c>
      <c r="K8" s="32"/>
      <c r="L8" s="32"/>
      <c r="M8" s="32"/>
      <c r="N8" s="29"/>
      <c r="O8" s="29"/>
      <c r="P8" s="29"/>
      <c r="Q8" s="29"/>
      <c r="R8" s="32"/>
      <c r="S8" s="32"/>
      <c r="T8" s="32"/>
      <c r="U8" s="29"/>
      <c r="V8" s="29"/>
      <c r="W8" s="29"/>
      <c r="X8" s="29"/>
      <c r="Y8" s="32"/>
      <c r="Z8" s="32"/>
      <c r="AA8" s="32"/>
      <c r="AB8" s="29"/>
      <c r="AC8" s="29"/>
      <c r="AD8" s="29"/>
      <c r="AE8" s="29"/>
      <c r="AF8" s="30"/>
    </row>
    <row r="9" spans="2:32">
      <c r="B9" s="5">
        <v>17998.153999999999</v>
      </c>
      <c r="C9" s="25">
        <v>6</v>
      </c>
      <c r="D9" s="36">
        <f>'Result sheet1'!F68</f>
        <v>795349</v>
      </c>
      <c r="E9" s="37">
        <f>'Result sheet1'!G68</f>
        <v>799407</v>
      </c>
      <c r="F9" s="68">
        <f>'Result sheet1'!H68</f>
        <v>812939</v>
      </c>
      <c r="G9" s="12">
        <f t="shared" si="0"/>
        <v>802565</v>
      </c>
      <c r="H9" s="9">
        <f t="shared" si="1"/>
        <v>7520.2725127927824</v>
      </c>
      <c r="I9" s="15">
        <f t="shared" si="2"/>
        <v>2.6501958729638075</v>
      </c>
      <c r="J9" s="64">
        <f t="shared" si="3"/>
        <v>1</v>
      </c>
      <c r="K9" s="32"/>
      <c r="L9" s="32"/>
      <c r="M9" s="32"/>
      <c r="N9" s="29"/>
      <c r="O9" s="29"/>
      <c r="P9" s="29"/>
      <c r="Q9" s="29"/>
      <c r="R9" s="32"/>
      <c r="S9" s="32"/>
      <c r="T9" s="32"/>
      <c r="U9" s="29"/>
      <c r="V9" s="29"/>
      <c r="W9" s="29"/>
      <c r="X9" s="29"/>
      <c r="Y9" s="32"/>
      <c r="Z9" s="32"/>
      <c r="AA9" s="32"/>
      <c r="AB9" s="29"/>
      <c r="AC9" s="29"/>
      <c r="AD9" s="29"/>
      <c r="AE9" s="29"/>
      <c r="AF9" s="30"/>
    </row>
    <row r="10" spans="2:32">
      <c r="B10" s="5">
        <v>21597.933000000001</v>
      </c>
      <c r="C10" s="25">
        <v>7</v>
      </c>
      <c r="D10" s="36">
        <f>'Result sheet1'!F69</f>
        <v>825114</v>
      </c>
      <c r="E10" s="37">
        <f>'Result sheet1'!G69</f>
        <v>829207</v>
      </c>
      <c r="F10" s="68">
        <f>'Result sheet1'!H69</f>
        <v>844884</v>
      </c>
      <c r="G10" s="12">
        <f t="shared" si="0"/>
        <v>833068.33333333337</v>
      </c>
      <c r="H10" s="9">
        <f t="shared" si="1"/>
        <v>8520.3930399691981</v>
      </c>
      <c r="I10" s="15">
        <f t="shared" si="2"/>
        <v>2.7509226777853977</v>
      </c>
      <c r="J10" s="64">
        <f t="shared" si="3"/>
        <v>1.0380073057426293</v>
      </c>
      <c r="K10" s="32"/>
      <c r="L10" s="32"/>
      <c r="M10" s="32"/>
      <c r="N10" s="29"/>
      <c r="O10" s="29"/>
      <c r="P10" s="29"/>
      <c r="Q10" s="29"/>
      <c r="R10" s="32"/>
      <c r="S10" s="32"/>
      <c r="T10" s="32"/>
      <c r="U10" s="29"/>
      <c r="V10" s="29"/>
      <c r="W10" s="29"/>
      <c r="X10" s="29"/>
      <c r="Y10" s="32"/>
      <c r="Z10" s="32"/>
      <c r="AA10" s="32"/>
      <c r="AB10" s="29"/>
      <c r="AC10" s="29"/>
      <c r="AD10" s="29"/>
      <c r="AE10" s="29"/>
      <c r="AF10" s="30"/>
    </row>
    <row r="11" spans="2:32">
      <c r="B11" s="5">
        <v>25197.705000000002</v>
      </c>
      <c r="C11" s="25">
        <v>8</v>
      </c>
      <c r="D11" s="36">
        <f>'Result sheet1'!F70</f>
        <v>854171</v>
      </c>
      <c r="E11" s="37">
        <f>'Result sheet1'!G70</f>
        <v>861651</v>
      </c>
      <c r="F11" s="68">
        <f>'Result sheet1'!H70</f>
        <v>874435</v>
      </c>
      <c r="G11" s="12">
        <f t="shared" si="0"/>
        <v>863419</v>
      </c>
      <c r="H11" s="9">
        <f t="shared" si="1"/>
        <v>8366.6716600250711</v>
      </c>
      <c r="I11" s="15">
        <f t="shared" si="2"/>
        <v>2.8511453532592843</v>
      </c>
      <c r="J11" s="64">
        <f t="shared" si="3"/>
        <v>1.0758243880557961</v>
      </c>
      <c r="K11" s="32"/>
      <c r="L11" s="32"/>
      <c r="M11" s="32"/>
      <c r="N11" s="29"/>
      <c r="O11" s="29"/>
      <c r="P11" s="29"/>
      <c r="Q11" s="29"/>
      <c r="R11" s="32"/>
      <c r="S11" s="32"/>
      <c r="T11" s="32"/>
      <c r="U11" s="29"/>
      <c r="V11" s="29"/>
      <c r="W11" s="29"/>
      <c r="X11" s="29"/>
      <c r="Y11" s="32"/>
      <c r="Z11" s="32"/>
      <c r="AA11" s="32"/>
      <c r="AB11" s="29"/>
      <c r="AC11" s="29"/>
      <c r="AD11" s="29"/>
      <c r="AE11" s="29"/>
      <c r="AF11" s="30"/>
    </row>
    <row r="12" spans="2:32">
      <c r="B12" s="5">
        <v>28797.477999999999</v>
      </c>
      <c r="C12" s="25">
        <v>9</v>
      </c>
      <c r="D12" s="36">
        <f>'Result sheet1'!F71</f>
        <v>885063</v>
      </c>
      <c r="E12" s="37">
        <f>'Result sheet1'!G71</f>
        <v>890512</v>
      </c>
      <c r="F12" s="68">
        <f>'Result sheet1'!H71</f>
        <v>906284</v>
      </c>
      <c r="G12" s="12">
        <f t="shared" si="0"/>
        <v>893953</v>
      </c>
      <c r="H12" s="9">
        <f t="shared" si="1"/>
        <v>8998.6321553148664</v>
      </c>
      <c r="I12" s="15">
        <f t="shared" si="2"/>
        <v>2.9519734242380551</v>
      </c>
      <c r="J12" s="64">
        <f t="shared" si="3"/>
        <v>1.1138699046183176</v>
      </c>
      <c r="K12" s="32"/>
      <c r="L12" s="32"/>
      <c r="M12" s="32"/>
      <c r="N12" s="29"/>
      <c r="O12" s="29"/>
      <c r="P12" s="29"/>
      <c r="Q12" s="29"/>
      <c r="R12" s="32"/>
      <c r="S12" s="32"/>
      <c r="T12" s="32"/>
      <c r="U12" s="29"/>
      <c r="V12" s="29"/>
      <c r="W12" s="29"/>
      <c r="X12" s="29"/>
      <c r="Y12" s="32"/>
      <c r="Z12" s="32"/>
      <c r="AA12" s="32"/>
      <c r="AB12" s="29"/>
      <c r="AC12" s="29"/>
      <c r="AD12" s="29"/>
      <c r="AE12" s="29"/>
      <c r="AF12" s="30"/>
    </row>
    <row r="13" spans="2:32">
      <c r="B13" s="5">
        <v>32397.257000000001</v>
      </c>
      <c r="C13" s="25">
        <v>10</v>
      </c>
      <c r="D13" s="36">
        <f>'Result sheet1'!F72</f>
        <v>916345</v>
      </c>
      <c r="E13" s="37">
        <f>'Result sheet1'!G72</f>
        <v>922027</v>
      </c>
      <c r="F13" s="68">
        <f>'Result sheet1'!H72</f>
        <v>937821</v>
      </c>
      <c r="G13" s="12">
        <f t="shared" si="0"/>
        <v>925397.66666666663</v>
      </c>
      <c r="H13" s="9">
        <f t="shared" si="1"/>
        <v>9085.7283448029393</v>
      </c>
      <c r="I13" s="15">
        <f t="shared" si="2"/>
        <v>3.0558086597974459</v>
      </c>
      <c r="J13" s="64">
        <f t="shared" si="3"/>
        <v>1.1530501163976334</v>
      </c>
      <c r="K13" s="32"/>
      <c r="L13" s="32"/>
      <c r="M13" s="32"/>
      <c r="N13" s="29"/>
      <c r="O13" s="29"/>
      <c r="P13" s="29"/>
      <c r="Q13" s="29"/>
      <c r="R13" s="32"/>
      <c r="S13" s="32"/>
      <c r="T13" s="32"/>
      <c r="U13" s="29"/>
      <c r="V13" s="29"/>
      <c r="W13" s="29"/>
      <c r="X13" s="29"/>
      <c r="Y13" s="32"/>
      <c r="Z13" s="32"/>
      <c r="AA13" s="32"/>
      <c r="AB13" s="29"/>
      <c r="AC13" s="29"/>
      <c r="AD13" s="29"/>
      <c r="AE13" s="29"/>
      <c r="AF13" s="30"/>
    </row>
    <row r="14" spans="2:32">
      <c r="B14" s="5">
        <v>35997.03</v>
      </c>
      <c r="C14" s="25">
        <v>11</v>
      </c>
      <c r="D14" s="36">
        <f>'Result sheet1'!F73</f>
        <v>945464</v>
      </c>
      <c r="E14" s="37">
        <f>'Result sheet1'!G73</f>
        <v>954750</v>
      </c>
      <c r="F14" s="68">
        <f>'Result sheet1'!H73</f>
        <v>969573</v>
      </c>
      <c r="G14" s="12">
        <f t="shared" si="0"/>
        <v>956595.66666666663</v>
      </c>
      <c r="H14" s="9">
        <f t="shared" si="1"/>
        <v>9928.6062913627957</v>
      </c>
      <c r="I14" s="15">
        <f t="shared" si="2"/>
        <v>3.1588293632229938</v>
      </c>
      <c r="J14" s="64">
        <f t="shared" si="3"/>
        <v>1.1919229802778175</v>
      </c>
      <c r="K14" s="32"/>
      <c r="L14" s="32"/>
      <c r="M14" s="32"/>
      <c r="N14" s="29"/>
      <c r="O14" s="29"/>
      <c r="P14" s="29"/>
      <c r="Q14" s="29"/>
      <c r="R14" s="32"/>
      <c r="S14" s="32"/>
      <c r="T14" s="32"/>
      <c r="U14" s="29"/>
      <c r="V14" s="29"/>
      <c r="W14" s="29"/>
      <c r="X14" s="29"/>
      <c r="Y14" s="32"/>
      <c r="Z14" s="32"/>
      <c r="AA14" s="32"/>
      <c r="AB14" s="29"/>
      <c r="AC14" s="29"/>
      <c r="AD14" s="29"/>
      <c r="AE14" s="29"/>
      <c r="AF14" s="30"/>
    </row>
    <row r="15" spans="2:32">
      <c r="B15" s="5">
        <v>39596.805</v>
      </c>
      <c r="C15" s="25">
        <v>12</v>
      </c>
      <c r="D15" s="36">
        <f>'Result sheet1'!F74</f>
        <v>980372</v>
      </c>
      <c r="E15" s="37">
        <f>'Result sheet1'!G74</f>
        <v>985912</v>
      </c>
      <c r="F15" s="68">
        <f>'Result sheet1'!H74</f>
        <v>1002437</v>
      </c>
      <c r="G15" s="12">
        <f t="shared" si="0"/>
        <v>989573.66666666663</v>
      </c>
      <c r="H15" s="9">
        <f t="shared" si="1"/>
        <v>9372.7231309203235</v>
      </c>
      <c r="I15" s="15">
        <f t="shared" si="2"/>
        <v>3.2677279066414089</v>
      </c>
      <c r="J15" s="64">
        <f t="shared" si="3"/>
        <v>1.2330137330517361</v>
      </c>
      <c r="K15" s="32"/>
      <c r="L15" s="32"/>
      <c r="M15" s="32"/>
      <c r="N15" s="29"/>
      <c r="O15" s="29"/>
      <c r="P15" s="29"/>
      <c r="Q15" s="29"/>
      <c r="R15" s="32"/>
      <c r="S15" s="32"/>
      <c r="T15" s="32"/>
      <c r="U15" s="29"/>
      <c r="V15" s="29"/>
      <c r="W15" s="29"/>
      <c r="X15" s="29"/>
      <c r="Y15" s="32"/>
      <c r="Z15" s="32"/>
      <c r="AA15" s="32"/>
      <c r="AB15" s="29"/>
      <c r="AC15" s="29"/>
      <c r="AD15" s="29"/>
      <c r="AE15" s="29"/>
      <c r="AF15" s="30"/>
    </row>
    <row r="16" spans="2:32">
      <c r="B16" s="5">
        <v>43196.582000000002</v>
      </c>
      <c r="C16" s="25">
        <v>13</v>
      </c>
      <c r="D16" s="36">
        <f>'Result sheet1'!F75</f>
        <v>1009284</v>
      </c>
      <c r="E16" s="37">
        <f>'Result sheet1'!G75</f>
        <v>1014665</v>
      </c>
      <c r="F16" s="68">
        <f>'Result sheet1'!H75</f>
        <v>1035520</v>
      </c>
      <c r="G16" s="12">
        <f t="shared" si="0"/>
        <v>1019823</v>
      </c>
      <c r="H16" s="9">
        <f t="shared" si="1"/>
        <v>11314.758710050633</v>
      </c>
      <c r="I16" s="15">
        <f t="shared" si="2"/>
        <v>3.3676159635089604</v>
      </c>
      <c r="J16" s="64">
        <f t="shared" si="3"/>
        <v>1.2707045535252597</v>
      </c>
      <c r="K16" s="32"/>
      <c r="L16" s="32"/>
      <c r="M16" s="32"/>
      <c r="N16" s="29"/>
      <c r="O16" s="29"/>
      <c r="P16" s="29"/>
      <c r="Q16" s="29"/>
      <c r="R16" s="32"/>
      <c r="S16" s="32"/>
      <c r="T16" s="32"/>
      <c r="U16" s="29"/>
      <c r="V16" s="29"/>
      <c r="W16" s="29"/>
      <c r="X16" s="29"/>
      <c r="Y16" s="32"/>
      <c r="Z16" s="32"/>
      <c r="AA16" s="32"/>
      <c r="AB16" s="29"/>
      <c r="AC16" s="29"/>
      <c r="AD16" s="29"/>
      <c r="AE16" s="29"/>
      <c r="AF16" s="30"/>
    </row>
    <row r="17" spans="2:32">
      <c r="B17" s="5">
        <v>46796.355000000003</v>
      </c>
      <c r="C17" s="25">
        <v>14</v>
      </c>
      <c r="D17" s="36">
        <f>'Result sheet1'!F76</f>
        <v>1035949</v>
      </c>
      <c r="E17" s="37">
        <f>'Result sheet1'!G76</f>
        <v>1047027</v>
      </c>
      <c r="F17" s="68">
        <f>'Result sheet1'!H76</f>
        <v>1065973</v>
      </c>
      <c r="G17" s="12">
        <f t="shared" si="0"/>
        <v>1049649.6666666667</v>
      </c>
      <c r="H17" s="9">
        <f t="shared" si="1"/>
        <v>12396.744984963683</v>
      </c>
      <c r="I17" s="15">
        <f t="shared" si="2"/>
        <v>3.4661083085579816</v>
      </c>
      <c r="J17" s="64">
        <f t="shared" si="3"/>
        <v>1.3078687292202709</v>
      </c>
      <c r="K17" s="32"/>
      <c r="L17" s="32"/>
      <c r="M17" s="32"/>
      <c r="N17" s="29"/>
      <c r="O17" s="29"/>
      <c r="P17" s="29"/>
      <c r="Q17" s="29"/>
      <c r="R17" s="32"/>
      <c r="S17" s="32"/>
      <c r="T17" s="32"/>
      <c r="U17" s="29"/>
      <c r="V17" s="29"/>
      <c r="W17" s="29"/>
      <c r="X17" s="29"/>
      <c r="Y17" s="32"/>
      <c r="Z17" s="32"/>
      <c r="AA17" s="32"/>
      <c r="AB17" s="29"/>
      <c r="AC17" s="29"/>
      <c r="AD17" s="29"/>
      <c r="AE17" s="29"/>
      <c r="AF17" s="30"/>
    </row>
    <row r="18" spans="2:32">
      <c r="B18" s="5">
        <v>50396.13</v>
      </c>
      <c r="C18" s="25">
        <v>15</v>
      </c>
      <c r="D18" s="36">
        <f>'Result sheet1'!F77</f>
        <v>1068846</v>
      </c>
      <c r="E18" s="37">
        <f>'Result sheet1'!G77</f>
        <v>1081048</v>
      </c>
      <c r="F18" s="68">
        <f>'Result sheet1'!H77</f>
        <v>1100697</v>
      </c>
      <c r="G18" s="12">
        <f t="shared" si="0"/>
        <v>1083530.3333333333</v>
      </c>
      <c r="H18" s="9">
        <f t="shared" si="1"/>
        <v>13121.052659329162</v>
      </c>
      <c r="I18" s="15">
        <f t="shared" si="2"/>
        <v>3.5779875992986216</v>
      </c>
      <c r="J18" s="64">
        <f t="shared" si="3"/>
        <v>1.3500842091710119</v>
      </c>
      <c r="K18" s="32"/>
      <c r="L18" s="32"/>
      <c r="M18" s="32"/>
      <c r="N18" s="29"/>
      <c r="O18" s="29"/>
      <c r="P18" s="29"/>
      <c r="Q18" s="29"/>
      <c r="R18" s="32"/>
      <c r="S18" s="32"/>
      <c r="T18" s="32"/>
      <c r="U18" s="29"/>
      <c r="V18" s="29"/>
      <c r="W18" s="29"/>
      <c r="X18" s="29"/>
      <c r="Y18" s="32"/>
      <c r="Z18" s="32"/>
      <c r="AA18" s="32"/>
      <c r="AB18" s="29"/>
      <c r="AC18" s="29"/>
      <c r="AD18" s="29"/>
      <c r="AE18" s="29"/>
      <c r="AF18" s="30"/>
    </row>
    <row r="19" spans="2:32">
      <c r="B19" s="5">
        <v>53995.902999999998</v>
      </c>
      <c r="C19" s="25">
        <v>16</v>
      </c>
      <c r="D19" s="36">
        <f>'Result sheet1'!F78</f>
        <v>1095922</v>
      </c>
      <c r="E19" s="37">
        <f>'Result sheet1'!G78</f>
        <v>1110750</v>
      </c>
      <c r="F19" s="68">
        <f>'Result sheet1'!H78</f>
        <v>1131275</v>
      </c>
      <c r="G19" s="12">
        <f t="shared" si="0"/>
        <v>1112649</v>
      </c>
      <c r="H19" s="9">
        <f t="shared" si="1"/>
        <v>14495.132585342801</v>
      </c>
      <c r="I19" s="15">
        <f t="shared" si="2"/>
        <v>3.674142016979693</v>
      </c>
      <c r="J19" s="64">
        <f t="shared" si="3"/>
        <v>1.3863662133285155</v>
      </c>
      <c r="K19" s="32"/>
      <c r="L19" s="32"/>
      <c r="M19" s="32"/>
      <c r="N19" s="29"/>
      <c r="O19" s="29"/>
      <c r="P19" s="29"/>
      <c r="Q19" s="29"/>
      <c r="R19" s="32"/>
      <c r="S19" s="32"/>
      <c r="T19" s="32"/>
      <c r="U19" s="29"/>
      <c r="V19" s="29"/>
      <c r="W19" s="29"/>
      <c r="X19" s="29"/>
      <c r="Y19" s="32"/>
      <c r="Z19" s="32"/>
      <c r="AA19" s="32"/>
      <c r="AB19" s="29"/>
      <c r="AC19" s="29"/>
      <c r="AD19" s="29"/>
      <c r="AE19" s="29"/>
      <c r="AF19" s="30"/>
    </row>
    <row r="20" spans="2:32">
      <c r="B20" s="5">
        <v>57595.68</v>
      </c>
      <c r="C20" s="25">
        <v>17</v>
      </c>
      <c r="D20" s="36">
        <f>'Result sheet1'!F79</f>
        <v>1118501</v>
      </c>
      <c r="E20" s="37">
        <f>'Result sheet1'!G79</f>
        <v>1134541</v>
      </c>
      <c r="F20" s="68">
        <f>'Result sheet1'!H79</f>
        <v>1153386</v>
      </c>
      <c r="G20" s="12">
        <f t="shared" si="0"/>
        <v>1135476</v>
      </c>
      <c r="H20" s="9">
        <f t="shared" si="1"/>
        <v>14257.079527963175</v>
      </c>
      <c r="I20" s="15">
        <f t="shared" si="2"/>
        <v>3.7495203616522677</v>
      </c>
      <c r="J20" s="64">
        <f t="shared" si="3"/>
        <v>1.4148087693831652</v>
      </c>
      <c r="K20" s="32"/>
      <c r="L20" s="32"/>
      <c r="M20" s="32"/>
      <c r="N20" s="29"/>
      <c r="O20" s="29"/>
      <c r="P20" s="29"/>
      <c r="Q20" s="29"/>
      <c r="R20" s="32"/>
      <c r="S20" s="32"/>
      <c r="T20" s="32"/>
      <c r="U20" s="29"/>
      <c r="V20" s="29"/>
      <c r="W20" s="29"/>
      <c r="X20" s="29"/>
      <c r="Y20" s="32"/>
      <c r="Z20" s="32"/>
      <c r="AA20" s="32"/>
      <c r="AB20" s="29"/>
      <c r="AC20" s="29"/>
      <c r="AD20" s="29"/>
      <c r="AE20" s="29"/>
      <c r="AF20" s="30"/>
    </row>
    <row r="21" spans="2:32">
      <c r="B21" s="5">
        <v>61195.457000000002</v>
      </c>
      <c r="C21" s="25">
        <v>18</v>
      </c>
      <c r="D21" s="36">
        <f>'Result sheet1'!F80</f>
        <v>1143688</v>
      </c>
      <c r="E21" s="37">
        <f>'Result sheet1'!G80</f>
        <v>1160011</v>
      </c>
      <c r="F21" s="68">
        <f>'Result sheet1'!H80</f>
        <v>1179806</v>
      </c>
      <c r="G21" s="12">
        <f t="shared" si="0"/>
        <v>1161168.3333333333</v>
      </c>
      <c r="H21" s="9">
        <f t="shared" si="1"/>
        <v>14767.803861403661</v>
      </c>
      <c r="I21" s="15">
        <f t="shared" si="2"/>
        <v>3.8343604877066189</v>
      </c>
      <c r="J21" s="64">
        <f t="shared" si="3"/>
        <v>1.4468215450877291</v>
      </c>
      <c r="K21" s="32"/>
      <c r="L21" s="32"/>
      <c r="M21" s="32"/>
      <c r="N21" s="29"/>
      <c r="O21" s="29"/>
      <c r="P21" s="29"/>
      <c r="Q21" s="29"/>
      <c r="R21" s="32"/>
      <c r="S21" s="32"/>
      <c r="T21" s="32"/>
      <c r="U21" s="29"/>
      <c r="V21" s="29"/>
      <c r="W21" s="29"/>
      <c r="X21" s="29"/>
      <c r="Y21" s="32"/>
      <c r="Z21" s="32"/>
      <c r="AA21" s="32"/>
      <c r="AB21" s="29"/>
      <c r="AC21" s="29"/>
      <c r="AD21" s="29"/>
      <c r="AE21" s="29"/>
      <c r="AF21" s="30"/>
    </row>
    <row r="22" spans="2:32">
      <c r="B22" s="5">
        <v>64795.233</v>
      </c>
      <c r="C22" s="25">
        <v>19</v>
      </c>
      <c r="D22" s="36">
        <f>'Result sheet1'!F81</f>
        <v>1166966</v>
      </c>
      <c r="E22" s="37">
        <f>'Result sheet1'!G81</f>
        <v>1188633</v>
      </c>
      <c r="F22" s="68">
        <f>'Result sheet1'!H81</f>
        <v>1207393</v>
      </c>
      <c r="G22" s="12">
        <f t="shared" si="0"/>
        <v>1187664</v>
      </c>
      <c r="H22" s="9">
        <f t="shared" si="1"/>
        <v>16518.470530490002</v>
      </c>
      <c r="I22" s="15">
        <f t="shared" si="2"/>
        <v>3.9218533467914591</v>
      </c>
      <c r="J22" s="64">
        <f t="shared" si="3"/>
        <v>1.4798352781394652</v>
      </c>
      <c r="K22" s="32"/>
      <c r="L22" s="32"/>
      <c r="M22" s="32"/>
      <c r="N22" s="29"/>
      <c r="O22" s="29"/>
      <c r="P22" s="29"/>
      <c r="Q22" s="29"/>
      <c r="R22" s="32"/>
      <c r="S22" s="32"/>
      <c r="T22" s="32"/>
      <c r="U22" s="29"/>
      <c r="V22" s="29"/>
      <c r="W22" s="29"/>
      <c r="X22" s="29"/>
      <c r="Y22" s="32"/>
      <c r="Z22" s="32"/>
      <c r="AA22" s="32"/>
      <c r="AB22" s="29"/>
      <c r="AC22" s="29"/>
      <c r="AD22" s="29"/>
      <c r="AE22" s="29"/>
      <c r="AF22" s="30"/>
    </row>
    <row r="23" spans="2:32">
      <c r="B23" s="5">
        <v>68395.006999999998</v>
      </c>
      <c r="C23" s="25">
        <v>20</v>
      </c>
      <c r="D23" s="36">
        <f>'Result sheet1'!F82</f>
        <v>1194340</v>
      </c>
      <c r="E23" s="37">
        <f>'Result sheet1'!G82</f>
        <v>1211515</v>
      </c>
      <c r="F23" s="68">
        <f>'Result sheet1'!H82</f>
        <v>1234262</v>
      </c>
      <c r="G23" s="12">
        <f t="shared" si="0"/>
        <v>1213372.3333333333</v>
      </c>
      <c r="H23" s="9">
        <f t="shared" si="1"/>
        <v>16350.918146153819</v>
      </c>
      <c r="I23" s="15">
        <f t="shared" si="2"/>
        <v>4.0067463073626</v>
      </c>
      <c r="J23" s="64">
        <f t="shared" si="3"/>
        <v>1.5118679899239729</v>
      </c>
      <c r="K23" s="32"/>
      <c r="L23" s="32"/>
      <c r="M23" s="32"/>
      <c r="N23" s="29"/>
      <c r="O23" s="29"/>
      <c r="P23" s="29"/>
      <c r="Q23" s="29"/>
      <c r="R23" s="32"/>
      <c r="S23" s="32"/>
      <c r="T23" s="32"/>
      <c r="U23" s="29"/>
      <c r="V23" s="29"/>
      <c r="W23" s="29"/>
      <c r="X23" s="29"/>
      <c r="Y23" s="32"/>
      <c r="Z23" s="32"/>
      <c r="AA23" s="32"/>
      <c r="AB23" s="29"/>
      <c r="AC23" s="29"/>
      <c r="AD23" s="29"/>
      <c r="AE23" s="29"/>
      <c r="AF23" s="30"/>
    </row>
    <row r="24" spans="2:32">
      <c r="B24" s="5">
        <v>71994.782000000007</v>
      </c>
      <c r="C24" s="25">
        <v>21</v>
      </c>
      <c r="D24" s="36">
        <f>'Result sheet1'!F83</f>
        <v>1220669</v>
      </c>
      <c r="E24" s="37">
        <f>'Result sheet1'!G83</f>
        <v>1238922</v>
      </c>
      <c r="F24" s="68">
        <f>'Result sheet1'!H83</f>
        <v>1259890</v>
      </c>
      <c r="G24" s="12">
        <f t="shared" si="0"/>
        <v>1239827</v>
      </c>
      <c r="H24" s="9">
        <f t="shared" si="1"/>
        <v>16024.688847733258</v>
      </c>
      <c r="I24" s="15">
        <f t="shared" si="2"/>
        <v>4.0941037779981668</v>
      </c>
      <c r="J24" s="64">
        <f t="shared" si="3"/>
        <v>1.5448306367708535</v>
      </c>
      <c r="K24" s="32"/>
      <c r="L24" s="32"/>
      <c r="M24" s="32"/>
      <c r="N24" s="29"/>
      <c r="O24" s="29"/>
      <c r="P24" s="29"/>
      <c r="Q24" s="29"/>
      <c r="R24" s="32"/>
      <c r="S24" s="32"/>
      <c r="T24" s="32"/>
      <c r="U24" s="29"/>
      <c r="V24" s="29"/>
      <c r="W24" s="29"/>
      <c r="X24" s="29"/>
      <c r="Y24" s="32"/>
      <c r="Z24" s="32"/>
      <c r="AA24" s="32"/>
      <c r="AB24" s="29"/>
      <c r="AC24" s="29"/>
      <c r="AD24" s="29"/>
      <c r="AE24" s="29"/>
      <c r="AF24" s="30"/>
    </row>
    <row r="25" spans="2:32">
      <c r="B25" s="5">
        <v>75594.561000000002</v>
      </c>
      <c r="C25" s="25">
        <v>22</v>
      </c>
      <c r="D25" s="36">
        <f>'Result sheet1'!F84</f>
        <v>1244975</v>
      </c>
      <c r="E25" s="37">
        <f>'Result sheet1'!G84</f>
        <v>1266801</v>
      </c>
      <c r="F25" s="68">
        <f>'Result sheet1'!H84</f>
        <v>1283793</v>
      </c>
      <c r="G25" s="12">
        <f t="shared" si="0"/>
        <v>1265189.6666666667</v>
      </c>
      <c r="H25" s="9">
        <f t="shared" si="1"/>
        <v>15888.288712829404</v>
      </c>
      <c r="I25" s="15">
        <f t="shared" si="2"/>
        <v>4.1778552928628274</v>
      </c>
      <c r="J25" s="64">
        <f t="shared" si="3"/>
        <v>1.5764326461615779</v>
      </c>
      <c r="K25" s="32"/>
      <c r="L25" s="32"/>
      <c r="M25" s="32"/>
      <c r="N25" s="29"/>
      <c r="O25" s="29"/>
      <c r="P25" s="29"/>
      <c r="Q25" s="29"/>
      <c r="R25" s="32"/>
      <c r="S25" s="32"/>
      <c r="T25" s="32"/>
      <c r="U25" s="29"/>
      <c r="V25" s="29"/>
      <c r="W25" s="29"/>
      <c r="X25" s="29"/>
      <c r="Y25" s="32"/>
      <c r="Z25" s="32"/>
      <c r="AA25" s="32"/>
      <c r="AB25" s="29"/>
      <c r="AC25" s="29"/>
      <c r="AD25" s="29"/>
      <c r="AE25" s="29"/>
      <c r="AF25" s="30"/>
    </row>
    <row r="26" spans="2:32">
      <c r="B26" s="5">
        <v>79194.331999999995</v>
      </c>
      <c r="C26" s="25">
        <v>23</v>
      </c>
      <c r="D26" s="36">
        <f>'Result sheet1'!F85</f>
        <v>1262360</v>
      </c>
      <c r="E26" s="37">
        <f>'Result sheet1'!G85</f>
        <v>1286727</v>
      </c>
      <c r="F26" s="68">
        <f>'Result sheet1'!H85</f>
        <v>1308975</v>
      </c>
      <c r="G26" s="12">
        <f t="shared" si="0"/>
        <v>1286020.6666666667</v>
      </c>
      <c r="H26" s="9">
        <f t="shared" si="1"/>
        <v>19037.046975714366</v>
      </c>
      <c r="I26" s="15">
        <f t="shared" si="2"/>
        <v>4.2466425315658727</v>
      </c>
      <c r="J26" s="64">
        <f t="shared" si="3"/>
        <v>1.6023881762432535</v>
      </c>
      <c r="K26" s="32"/>
      <c r="L26" s="32"/>
      <c r="M26" s="32"/>
      <c r="N26" s="29"/>
      <c r="O26" s="29"/>
      <c r="P26" s="29"/>
      <c r="Q26" s="29"/>
      <c r="R26" s="32"/>
      <c r="S26" s="32"/>
      <c r="T26" s="32"/>
      <c r="U26" s="29"/>
      <c r="V26" s="29"/>
      <c r="W26" s="29"/>
      <c r="X26" s="29"/>
      <c r="Y26" s="32"/>
      <c r="Z26" s="32"/>
      <c r="AA26" s="32"/>
      <c r="AB26" s="29"/>
      <c r="AC26" s="29"/>
      <c r="AD26" s="29"/>
      <c r="AE26" s="29"/>
      <c r="AF26" s="30"/>
    </row>
    <row r="27" spans="2:32">
      <c r="B27" s="5">
        <v>82794.107999999993</v>
      </c>
      <c r="C27" s="25">
        <v>24</v>
      </c>
      <c r="D27" s="36">
        <f>'Result sheet1'!F86</f>
        <v>1292977</v>
      </c>
      <c r="E27" s="37">
        <f>'Result sheet1'!G86</f>
        <v>1313853</v>
      </c>
      <c r="F27" s="68">
        <f>'Result sheet1'!H86</f>
        <v>1335646</v>
      </c>
      <c r="G27" s="12">
        <f t="shared" si="0"/>
        <v>1314158.6666666667</v>
      </c>
      <c r="H27" s="9">
        <f t="shared" si="1"/>
        <v>17420.887163274881</v>
      </c>
      <c r="I27" s="15">
        <f t="shared" si="2"/>
        <v>4.3395586336553675</v>
      </c>
      <c r="J27" s="64">
        <f t="shared" si="3"/>
        <v>1.6374482648342088</v>
      </c>
      <c r="K27" s="32"/>
      <c r="L27" s="32"/>
      <c r="M27" s="32"/>
      <c r="N27" s="29"/>
      <c r="O27" s="29"/>
      <c r="P27" s="29"/>
      <c r="Q27" s="29"/>
      <c r="R27" s="32"/>
      <c r="S27" s="32"/>
      <c r="T27" s="32"/>
      <c r="U27" s="29"/>
      <c r="V27" s="29"/>
      <c r="W27" s="29"/>
      <c r="X27" s="29"/>
      <c r="Y27" s="32"/>
      <c r="Z27" s="32"/>
      <c r="AA27" s="32"/>
      <c r="AB27" s="29"/>
      <c r="AC27" s="29"/>
      <c r="AD27" s="29"/>
      <c r="AE27" s="29"/>
      <c r="AF27" s="30"/>
    </row>
    <row r="28" spans="2:32">
      <c r="B28" s="5">
        <v>86393.884999999995</v>
      </c>
      <c r="C28" s="25">
        <v>25</v>
      </c>
      <c r="D28" s="36">
        <f>'Result sheet1'!F87</f>
        <v>1309778</v>
      </c>
      <c r="E28" s="37">
        <f>'Result sheet1'!G87</f>
        <v>1338472</v>
      </c>
      <c r="F28" s="68">
        <f>'Result sheet1'!H87</f>
        <v>1352428</v>
      </c>
      <c r="G28" s="12">
        <f t="shared" si="0"/>
        <v>1333559.3333333333</v>
      </c>
      <c r="H28" s="9">
        <f t="shared" si="1"/>
        <v>17754.930682927366</v>
      </c>
      <c r="I28" s="15">
        <f t="shared" si="2"/>
        <v>4.4036226867012216</v>
      </c>
      <c r="J28" s="64">
        <f t="shared" si="3"/>
        <v>1.661621592435919</v>
      </c>
      <c r="K28" s="32"/>
      <c r="L28" s="32"/>
      <c r="M28" s="32"/>
      <c r="N28" s="29"/>
      <c r="O28" s="29"/>
      <c r="P28" s="29"/>
      <c r="Q28" s="29"/>
      <c r="R28" s="32"/>
      <c r="S28" s="32"/>
      <c r="T28" s="32"/>
      <c r="U28" s="29"/>
      <c r="V28" s="29"/>
      <c r="W28" s="29"/>
      <c r="X28" s="29"/>
      <c r="Y28" s="32"/>
      <c r="Z28" s="32"/>
      <c r="AA28" s="32"/>
      <c r="AB28" s="29"/>
      <c r="AC28" s="29"/>
      <c r="AD28" s="29"/>
      <c r="AE28" s="29"/>
      <c r="AF28" s="30"/>
    </row>
    <row r="29" spans="2:32">
      <c r="B29" s="5">
        <v>89993.661999999997</v>
      </c>
      <c r="C29" s="25">
        <v>26</v>
      </c>
      <c r="D29" s="36">
        <f>'Result sheet1'!F88</f>
        <v>1335127</v>
      </c>
      <c r="E29" s="37">
        <f>'Result sheet1'!G88</f>
        <v>1353181</v>
      </c>
      <c r="F29" s="68">
        <f>'Result sheet1'!H88</f>
        <v>1372348</v>
      </c>
      <c r="G29" s="12">
        <f t="shared" si="0"/>
        <v>1353552</v>
      </c>
      <c r="H29" s="9">
        <f t="shared" si="1"/>
        <v>15197.673966762151</v>
      </c>
      <c r="I29" s="15">
        <f t="shared" si="2"/>
        <v>4.4696416168683006</v>
      </c>
      <c r="J29" s="64">
        <f t="shared" si="3"/>
        <v>1.6865325549955454</v>
      </c>
      <c r="K29" s="32"/>
      <c r="L29" s="32"/>
      <c r="M29" s="32"/>
      <c r="N29" s="29"/>
      <c r="O29" s="29"/>
      <c r="P29" s="29"/>
      <c r="Q29" s="29"/>
      <c r="R29" s="32"/>
      <c r="S29" s="32"/>
      <c r="T29" s="32"/>
      <c r="U29" s="29"/>
      <c r="V29" s="29"/>
      <c r="W29" s="29"/>
      <c r="X29" s="29"/>
      <c r="Y29" s="32"/>
      <c r="Z29" s="32"/>
      <c r="AA29" s="32"/>
      <c r="AB29" s="29"/>
      <c r="AC29" s="29"/>
      <c r="AD29" s="29"/>
      <c r="AE29" s="29"/>
      <c r="AF29" s="30"/>
    </row>
    <row r="30" spans="2:32">
      <c r="B30" s="5">
        <v>93593.434999999998</v>
      </c>
      <c r="C30" s="25">
        <v>27</v>
      </c>
      <c r="D30" s="36">
        <f>'Result sheet1'!F89</f>
        <v>1348803</v>
      </c>
      <c r="E30" s="37">
        <f>'Result sheet1'!G89</f>
        <v>1372942</v>
      </c>
      <c r="F30" s="68">
        <f>'Result sheet1'!H89</f>
        <v>1389133</v>
      </c>
      <c r="G30" s="12">
        <f t="shared" si="0"/>
        <v>1370292.6666666667</v>
      </c>
      <c r="H30" s="9">
        <f t="shared" si="1"/>
        <v>16570.887128401489</v>
      </c>
      <c r="I30" s="15">
        <f t="shared" si="2"/>
        <v>4.5249219314978477</v>
      </c>
      <c r="J30" s="64">
        <f t="shared" si="3"/>
        <v>1.707391509306619</v>
      </c>
      <c r="K30" s="32"/>
      <c r="L30" s="32"/>
      <c r="M30" s="32"/>
      <c r="N30" s="29"/>
      <c r="O30" s="29"/>
      <c r="P30" s="29"/>
      <c r="Q30" s="29"/>
      <c r="R30" s="32"/>
      <c r="S30" s="32"/>
      <c r="T30" s="32"/>
      <c r="U30" s="29"/>
      <c r="V30" s="29"/>
      <c r="W30" s="29"/>
      <c r="X30" s="29"/>
      <c r="Y30" s="32"/>
      <c r="Z30" s="32"/>
      <c r="AA30" s="32"/>
      <c r="AB30" s="29"/>
      <c r="AC30" s="29"/>
      <c r="AD30" s="29"/>
      <c r="AE30" s="29"/>
      <c r="AF30" s="30"/>
    </row>
    <row r="31" spans="2:32">
      <c r="B31" s="5">
        <v>97193.21</v>
      </c>
      <c r="C31" s="25">
        <v>28</v>
      </c>
      <c r="D31" s="36">
        <f>'Result sheet1'!F90</f>
        <v>1366811</v>
      </c>
      <c r="E31" s="37">
        <f>'Result sheet1'!G90</f>
        <v>1391528</v>
      </c>
      <c r="F31" s="68">
        <f>'Result sheet1'!H90</f>
        <v>1413747</v>
      </c>
      <c r="G31" s="12">
        <f t="shared" si="0"/>
        <v>1390695.3333333333</v>
      </c>
      <c r="H31" s="9">
        <f t="shared" si="1"/>
        <v>19170.585529804655</v>
      </c>
      <c r="I31" s="15">
        <f t="shared" si="2"/>
        <v>4.5922947461576644</v>
      </c>
      <c r="J31" s="64">
        <f t="shared" si="3"/>
        <v>1.7328133339148022</v>
      </c>
      <c r="K31" s="32"/>
      <c r="L31" s="32"/>
      <c r="M31" s="32"/>
      <c r="N31" s="29"/>
      <c r="O31" s="29"/>
      <c r="P31" s="29"/>
      <c r="Q31" s="29"/>
      <c r="R31" s="32"/>
      <c r="S31" s="32"/>
      <c r="T31" s="32"/>
      <c r="U31" s="29"/>
      <c r="V31" s="29"/>
      <c r="W31" s="29"/>
      <c r="X31" s="29"/>
      <c r="Y31" s="32"/>
      <c r="Z31" s="32"/>
      <c r="AA31" s="32"/>
      <c r="AB31" s="29"/>
      <c r="AC31" s="29"/>
      <c r="AD31" s="29"/>
      <c r="AE31" s="29"/>
      <c r="AF31" s="30"/>
    </row>
    <row r="32" spans="2:32">
      <c r="B32" s="5">
        <v>100792.988</v>
      </c>
      <c r="C32" s="25">
        <v>29</v>
      </c>
      <c r="D32" s="36">
        <f>'Result sheet1'!F91</f>
        <v>1382549</v>
      </c>
      <c r="E32" s="37">
        <f>'Result sheet1'!G91</f>
        <v>1409804</v>
      </c>
      <c r="F32" s="68">
        <f>'Result sheet1'!H91</f>
        <v>1428401</v>
      </c>
      <c r="G32" s="12">
        <f t="shared" si="0"/>
        <v>1406918</v>
      </c>
      <c r="H32" s="9">
        <f t="shared" si="1"/>
        <v>18829.909240354824</v>
      </c>
      <c r="I32" s="15">
        <f t="shared" si="2"/>
        <v>4.6458645433061418</v>
      </c>
      <c r="J32" s="64">
        <f t="shared" si="3"/>
        <v>1.7530268576376991</v>
      </c>
      <c r="K32" s="32"/>
      <c r="L32" s="32"/>
      <c r="M32" s="32"/>
      <c r="N32" s="29"/>
      <c r="O32" s="29"/>
      <c r="P32" s="29"/>
      <c r="Q32" s="29"/>
      <c r="R32" s="32"/>
      <c r="S32" s="32"/>
      <c r="T32" s="32"/>
      <c r="U32" s="29"/>
      <c r="V32" s="29"/>
      <c r="W32" s="29"/>
      <c r="X32" s="29"/>
      <c r="Y32" s="32"/>
      <c r="Z32" s="32"/>
      <c r="AA32" s="32"/>
      <c r="AB32" s="29"/>
      <c r="AC32" s="29"/>
      <c r="AD32" s="29"/>
      <c r="AE32" s="29"/>
      <c r="AF32" s="30"/>
    </row>
    <row r="33" spans="2:32">
      <c r="B33" s="5">
        <v>104392.762</v>
      </c>
      <c r="C33" s="25">
        <v>30</v>
      </c>
      <c r="D33" s="36">
        <f>'Result sheet1'!F92</f>
        <v>1402379</v>
      </c>
      <c r="E33" s="37">
        <f>'Result sheet1'!G92</f>
        <v>1424987</v>
      </c>
      <c r="F33" s="68">
        <f>'Result sheet1'!H92</f>
        <v>1440810</v>
      </c>
      <c r="G33" s="12">
        <f t="shared" si="0"/>
        <v>1422725.3333333333</v>
      </c>
      <c r="H33" s="9">
        <f t="shared" si="1"/>
        <v>15770.685724540395</v>
      </c>
      <c r="I33" s="15">
        <f t="shared" si="2"/>
        <v>4.6980628444562837</v>
      </c>
      <c r="J33" s="64">
        <f t="shared" si="3"/>
        <v>1.7727228739520577</v>
      </c>
      <c r="K33" s="32"/>
      <c r="L33" s="32"/>
      <c r="M33" s="32"/>
      <c r="N33" s="29"/>
      <c r="O33" s="29"/>
      <c r="P33" s="29"/>
      <c r="Q33" s="29"/>
      <c r="R33" s="32"/>
      <c r="S33" s="32"/>
      <c r="T33" s="32"/>
      <c r="U33" s="29"/>
      <c r="V33" s="29"/>
      <c r="W33" s="29"/>
      <c r="X33" s="29"/>
      <c r="Y33" s="32"/>
      <c r="Z33" s="32"/>
      <c r="AA33" s="32"/>
      <c r="AB33" s="29"/>
      <c r="AC33" s="29"/>
      <c r="AD33" s="29"/>
      <c r="AE33" s="29"/>
      <c r="AF33" s="30"/>
    </row>
    <row r="34" spans="2:32">
      <c r="B34" s="5">
        <v>107992.537</v>
      </c>
      <c r="C34" s="25">
        <v>31</v>
      </c>
      <c r="D34" s="36">
        <f>'Result sheet1'!F93</f>
        <v>1417549</v>
      </c>
      <c r="E34" s="37">
        <f>'Result sheet1'!G93</f>
        <v>1440939</v>
      </c>
      <c r="F34" s="68">
        <f>'Result sheet1'!H93</f>
        <v>1459066</v>
      </c>
      <c r="G34" s="12">
        <f t="shared" si="0"/>
        <v>1439184.6666666667</v>
      </c>
      <c r="H34" s="9">
        <f t="shared" si="1"/>
        <v>16994.579259935275</v>
      </c>
      <c r="I34" s="15">
        <f t="shared" si="2"/>
        <v>4.7524141521656107</v>
      </c>
      <c r="J34" s="64">
        <f t="shared" si="3"/>
        <v>1.7932312855241217</v>
      </c>
      <c r="K34" s="32"/>
      <c r="L34" s="32"/>
      <c r="M34" s="32"/>
      <c r="N34" s="29"/>
      <c r="O34" s="29"/>
      <c r="P34" s="29"/>
      <c r="Q34" s="29"/>
      <c r="R34" s="32"/>
      <c r="S34" s="32"/>
      <c r="T34" s="32"/>
      <c r="U34" s="29"/>
      <c r="V34" s="29"/>
      <c r="W34" s="29"/>
      <c r="X34" s="29"/>
      <c r="Y34" s="32"/>
      <c r="Z34" s="32"/>
      <c r="AA34" s="32"/>
      <c r="AB34" s="29"/>
      <c r="AC34" s="29"/>
      <c r="AD34" s="29"/>
      <c r="AE34" s="29"/>
      <c r="AF34" s="30"/>
    </row>
    <row r="35" spans="2:32">
      <c r="B35" s="5">
        <v>111592.308</v>
      </c>
      <c r="C35" s="25">
        <v>32</v>
      </c>
      <c r="D35" s="36">
        <f>'Result sheet1'!F94</f>
        <v>1425650</v>
      </c>
      <c r="E35" s="37">
        <f>'Result sheet1'!G94</f>
        <v>1448485</v>
      </c>
      <c r="F35" s="68">
        <f>'Result sheet1'!H94</f>
        <v>1469965</v>
      </c>
      <c r="G35" s="12">
        <f t="shared" si="0"/>
        <v>1448033.3333333333</v>
      </c>
      <c r="H35" s="9">
        <f t="shared" si="1"/>
        <v>18094.341810509592</v>
      </c>
      <c r="I35" s="15">
        <f t="shared" si="2"/>
        <v>4.7816338413885795</v>
      </c>
      <c r="J35" s="64">
        <f t="shared" si="3"/>
        <v>1.8042567684029744</v>
      </c>
      <c r="K35" s="32"/>
      <c r="L35" s="32"/>
      <c r="M35" s="32"/>
      <c r="N35" s="29"/>
      <c r="O35" s="29"/>
      <c r="P35" s="29"/>
      <c r="Q35" s="29"/>
      <c r="R35" s="32"/>
      <c r="S35" s="32"/>
      <c r="T35" s="32"/>
      <c r="U35" s="29"/>
      <c r="V35" s="29"/>
      <c r="W35" s="29"/>
      <c r="X35" s="29"/>
      <c r="Y35" s="32"/>
      <c r="Z35" s="32"/>
      <c r="AA35" s="32"/>
      <c r="AB35" s="29"/>
      <c r="AC35" s="29"/>
      <c r="AD35" s="29"/>
      <c r="AE35" s="29"/>
      <c r="AF35" s="30"/>
    </row>
    <row r="36" spans="2:32">
      <c r="B36" s="5">
        <v>115192.08500000001</v>
      </c>
      <c r="C36" s="25">
        <v>33</v>
      </c>
      <c r="D36" s="36">
        <f>'Result sheet1'!F95</f>
        <v>1440704</v>
      </c>
      <c r="E36" s="37">
        <f>'Result sheet1'!G95</f>
        <v>1463647</v>
      </c>
      <c r="F36" s="68">
        <f>'Result sheet1'!H95</f>
        <v>1483289</v>
      </c>
      <c r="G36" s="12">
        <f t="shared" si="0"/>
        <v>1462546.6666666667</v>
      </c>
      <c r="H36" s="9">
        <f t="shared" si="1"/>
        <v>17402.65509116992</v>
      </c>
      <c r="I36" s="15">
        <f t="shared" si="2"/>
        <v>4.8295591509933447</v>
      </c>
      <c r="J36" s="64">
        <f t="shared" si="3"/>
        <v>1.8223404542518884</v>
      </c>
      <c r="K36" s="32"/>
      <c r="L36" s="32"/>
      <c r="M36" s="32"/>
      <c r="N36" s="29"/>
      <c r="O36" s="29"/>
      <c r="P36" s="29"/>
      <c r="Q36" s="29"/>
      <c r="R36" s="32"/>
      <c r="S36" s="32"/>
      <c r="T36" s="32"/>
      <c r="U36" s="29"/>
      <c r="V36" s="29"/>
      <c r="W36" s="29"/>
      <c r="X36" s="29"/>
      <c r="Y36" s="32"/>
      <c r="Z36" s="32"/>
      <c r="AA36" s="32"/>
      <c r="AB36" s="29"/>
      <c r="AC36" s="29"/>
      <c r="AD36" s="29"/>
      <c r="AE36" s="29"/>
      <c r="AF36" s="30"/>
    </row>
    <row r="37" spans="2:32">
      <c r="B37" s="5">
        <v>118791.863</v>
      </c>
      <c r="C37" s="25">
        <v>34</v>
      </c>
      <c r="D37" s="36">
        <f>'Result sheet1'!F96</f>
        <v>1447144</v>
      </c>
      <c r="E37" s="37">
        <f>'Result sheet1'!G96</f>
        <v>1477339</v>
      </c>
      <c r="F37" s="68">
        <f>'Result sheet1'!H96</f>
        <v>1496861</v>
      </c>
      <c r="G37" s="12">
        <f t="shared" si="0"/>
        <v>1473781.3333333333</v>
      </c>
      <c r="H37" s="9">
        <f t="shared" si="1"/>
        <v>20452.184338652492</v>
      </c>
      <c r="I37" s="15">
        <f t="shared" si="2"/>
        <v>4.8666577875325947</v>
      </c>
      <c r="J37" s="64">
        <f t="shared" si="3"/>
        <v>1.8363389050523424</v>
      </c>
      <c r="K37" s="32"/>
      <c r="L37" s="32"/>
      <c r="M37" s="32"/>
      <c r="N37" s="29"/>
      <c r="O37" s="29"/>
      <c r="P37" s="29"/>
      <c r="Q37" s="29"/>
      <c r="R37" s="32"/>
      <c r="S37" s="32"/>
      <c r="T37" s="32"/>
      <c r="U37" s="29"/>
      <c r="V37" s="29"/>
      <c r="W37" s="29"/>
      <c r="X37" s="29"/>
      <c r="Y37" s="32"/>
      <c r="Z37" s="32"/>
      <c r="AA37" s="32"/>
      <c r="AB37" s="29"/>
      <c r="AC37" s="29"/>
      <c r="AD37" s="29"/>
      <c r="AE37" s="29"/>
      <c r="AF37" s="30"/>
    </row>
    <row r="38" spans="2:32">
      <c r="B38" s="5">
        <v>122391.637</v>
      </c>
      <c r="C38" s="25">
        <v>35</v>
      </c>
      <c r="D38" s="36">
        <f>'Result sheet1'!F97</f>
        <v>1467130</v>
      </c>
      <c r="E38" s="37">
        <f>'Result sheet1'!G97</f>
        <v>1487736</v>
      </c>
      <c r="F38" s="68">
        <f>'Result sheet1'!H97</f>
        <v>1509576</v>
      </c>
      <c r="G38" s="12">
        <f t="shared" si="0"/>
        <v>1488147.3333333333</v>
      </c>
      <c r="H38" s="9">
        <f t="shared" si="1"/>
        <v>17330.947758914463</v>
      </c>
      <c r="I38" s="15">
        <f t="shared" si="2"/>
        <v>4.9140965792952533</v>
      </c>
      <c r="J38" s="64">
        <f t="shared" si="3"/>
        <v>1.8542390128317747</v>
      </c>
      <c r="K38" s="32"/>
      <c r="L38" s="32"/>
      <c r="M38" s="32"/>
      <c r="N38" s="29"/>
      <c r="O38" s="29"/>
      <c r="P38" s="29"/>
      <c r="Q38" s="29"/>
      <c r="R38" s="32"/>
      <c r="S38" s="32"/>
      <c r="T38" s="32"/>
      <c r="U38" s="29"/>
      <c r="V38" s="29"/>
      <c r="W38" s="29"/>
      <c r="X38" s="29"/>
      <c r="Y38" s="32"/>
      <c r="Z38" s="32"/>
      <c r="AA38" s="32"/>
      <c r="AB38" s="29"/>
      <c r="AC38" s="29"/>
      <c r="AD38" s="29"/>
      <c r="AE38" s="29"/>
      <c r="AF38" s="30"/>
    </row>
    <row r="39" spans="2:32">
      <c r="B39" s="5">
        <v>125991.412</v>
      </c>
      <c r="C39" s="25">
        <v>36</v>
      </c>
      <c r="D39" s="36">
        <f>'Result sheet1'!F98</f>
        <v>1478369</v>
      </c>
      <c r="E39" s="37">
        <f>'Result sheet1'!G98</f>
        <v>1494615</v>
      </c>
      <c r="F39" s="68">
        <f>'Result sheet1'!H98</f>
        <v>1513641</v>
      </c>
      <c r="G39" s="12">
        <f t="shared" si="0"/>
        <v>1495541.6666666667</v>
      </c>
      <c r="H39" s="9">
        <f t="shared" si="1"/>
        <v>14414.634446361179</v>
      </c>
      <c r="I39" s="15">
        <f t="shared" si="2"/>
        <v>4.9385138310858485</v>
      </c>
      <c r="J39" s="64">
        <f t="shared" si="3"/>
        <v>1.8634523891107471</v>
      </c>
      <c r="K39" s="32"/>
      <c r="L39" s="32"/>
      <c r="M39" s="32"/>
      <c r="N39" s="29"/>
      <c r="O39" s="29"/>
      <c r="P39" s="29"/>
      <c r="Q39" s="29"/>
      <c r="R39" s="32"/>
      <c r="S39" s="32"/>
      <c r="T39" s="32"/>
      <c r="U39" s="29"/>
      <c r="V39" s="29"/>
      <c r="W39" s="29"/>
      <c r="X39" s="29"/>
      <c r="Y39" s="32"/>
      <c r="Z39" s="32"/>
      <c r="AA39" s="32"/>
      <c r="AB39" s="29"/>
      <c r="AC39" s="29"/>
      <c r="AD39" s="29"/>
      <c r="AE39" s="29"/>
      <c r="AF39" s="30"/>
    </row>
    <row r="40" spans="2:32">
      <c r="B40" s="5">
        <v>129591.18700000001</v>
      </c>
      <c r="C40" s="25">
        <v>37</v>
      </c>
      <c r="D40" s="36">
        <f>'Result sheet1'!F99</f>
        <v>1479775</v>
      </c>
      <c r="E40" s="37">
        <f>'Result sheet1'!G99</f>
        <v>1500352</v>
      </c>
      <c r="F40" s="68">
        <f>'Result sheet1'!H99</f>
        <v>1522060</v>
      </c>
      <c r="G40" s="12">
        <f t="shared" si="0"/>
        <v>1500729</v>
      </c>
      <c r="H40" s="9">
        <f t="shared" si="1"/>
        <v>17264.837155328169</v>
      </c>
      <c r="I40" s="15">
        <f t="shared" si="2"/>
        <v>4.9556432217167474</v>
      </c>
      <c r="J40" s="64">
        <f t="shared" si="3"/>
        <v>1.8699158323624878</v>
      </c>
      <c r="K40" s="32"/>
      <c r="L40" s="32"/>
      <c r="M40" s="32"/>
      <c r="N40" s="29"/>
      <c r="O40" s="29"/>
      <c r="P40" s="29"/>
      <c r="Q40" s="29"/>
      <c r="R40" s="32"/>
      <c r="S40" s="32"/>
      <c r="T40" s="32"/>
      <c r="U40" s="29"/>
      <c r="V40" s="29"/>
      <c r="W40" s="29"/>
      <c r="X40" s="29"/>
      <c r="Y40" s="32"/>
      <c r="Z40" s="32"/>
      <c r="AA40" s="32"/>
      <c r="AB40" s="29"/>
      <c r="AC40" s="29"/>
      <c r="AD40" s="29"/>
      <c r="AE40" s="29"/>
      <c r="AF40" s="30"/>
    </row>
    <row r="41" spans="2:32">
      <c r="B41" s="5">
        <v>133190.96299999999</v>
      </c>
      <c r="C41" s="25">
        <v>38</v>
      </c>
      <c r="D41" s="36">
        <f>'Result sheet1'!F100</f>
        <v>1488388</v>
      </c>
      <c r="E41" s="37">
        <f>'Result sheet1'!G100</f>
        <v>1508503</v>
      </c>
      <c r="F41" s="68">
        <f>'Result sheet1'!H100</f>
        <v>1530867</v>
      </c>
      <c r="G41" s="12">
        <f t="shared" si="0"/>
        <v>1509252.6666666667</v>
      </c>
      <c r="H41" s="9">
        <f t="shared" si="1"/>
        <v>17350.078968760408</v>
      </c>
      <c r="I41" s="15">
        <f t="shared" si="2"/>
        <v>4.9837897098174242</v>
      </c>
      <c r="J41" s="64">
        <f t="shared" si="3"/>
        <v>1.8805363636174848</v>
      </c>
      <c r="K41" s="32"/>
      <c r="L41" s="32"/>
      <c r="M41" s="32"/>
      <c r="N41" s="29"/>
      <c r="O41" s="29"/>
      <c r="P41" s="29"/>
      <c r="Q41" s="29"/>
      <c r="R41" s="32"/>
      <c r="S41" s="32"/>
      <c r="T41" s="32"/>
      <c r="U41" s="29"/>
      <c r="V41" s="29"/>
      <c r="W41" s="29"/>
      <c r="X41" s="29"/>
      <c r="Y41" s="32"/>
      <c r="Z41" s="32"/>
      <c r="AA41" s="32"/>
      <c r="AB41" s="29"/>
      <c r="AC41" s="29"/>
      <c r="AD41" s="29"/>
      <c r="AE41" s="29"/>
      <c r="AF41" s="30"/>
    </row>
    <row r="42" spans="2:32">
      <c r="B42" s="5">
        <v>136790.73800000001</v>
      </c>
      <c r="C42" s="25">
        <v>39</v>
      </c>
      <c r="D42" s="36">
        <f>'Result sheet1'!F101</f>
        <v>1497175</v>
      </c>
      <c r="E42" s="37">
        <f>'Result sheet1'!G101</f>
        <v>1515918</v>
      </c>
      <c r="F42" s="68">
        <f>'Result sheet1'!H101</f>
        <v>1534374</v>
      </c>
      <c r="G42" s="12">
        <f t="shared" si="0"/>
        <v>1515822.3333333333</v>
      </c>
      <c r="H42" s="9">
        <f t="shared" si="1"/>
        <v>15186.578818885517</v>
      </c>
      <c r="I42" s="15">
        <f t="shared" si="2"/>
        <v>5.0054837825551433</v>
      </c>
      <c r="J42" s="64">
        <f t="shared" si="3"/>
        <v>1.8887222011093596</v>
      </c>
      <c r="K42" s="32"/>
      <c r="L42" s="32"/>
      <c r="M42" s="32"/>
      <c r="N42" s="29"/>
      <c r="O42" s="29"/>
      <c r="P42" s="29"/>
      <c r="Q42" s="29"/>
      <c r="R42" s="32"/>
      <c r="S42" s="32"/>
      <c r="T42" s="32"/>
      <c r="U42" s="29"/>
      <c r="V42" s="29"/>
      <c r="W42" s="29"/>
      <c r="X42" s="29"/>
      <c r="Y42" s="32"/>
      <c r="Z42" s="32"/>
      <c r="AA42" s="32"/>
      <c r="AB42" s="29"/>
      <c r="AC42" s="29"/>
      <c r="AD42" s="29"/>
      <c r="AE42" s="29"/>
      <c r="AF42" s="30"/>
    </row>
    <row r="43" spans="2:32">
      <c r="B43" s="5">
        <v>140390.51300000001</v>
      </c>
      <c r="C43" s="25">
        <v>40</v>
      </c>
      <c r="D43" s="36">
        <f>'Result sheet1'!F102</f>
        <v>1504447</v>
      </c>
      <c r="E43" s="37">
        <f>'Result sheet1'!G102</f>
        <v>1521796</v>
      </c>
      <c r="F43" s="68">
        <f>'Result sheet1'!H102</f>
        <v>1545466</v>
      </c>
      <c r="G43" s="12">
        <f t="shared" si="0"/>
        <v>1523903</v>
      </c>
      <c r="H43" s="9">
        <f t="shared" si="1"/>
        <v>16812.082500392389</v>
      </c>
      <c r="I43" s="15">
        <f t="shared" si="2"/>
        <v>5.0321674149722018</v>
      </c>
      <c r="J43" s="64">
        <f t="shared" si="3"/>
        <v>1.8987907521509162</v>
      </c>
      <c r="K43" s="32"/>
      <c r="L43" s="32"/>
      <c r="M43" s="32"/>
      <c r="N43" s="29"/>
      <c r="O43" s="29"/>
      <c r="P43" s="29"/>
      <c r="Q43" s="29"/>
      <c r="R43" s="32"/>
      <c r="S43" s="32"/>
      <c r="T43" s="32"/>
      <c r="U43" s="29"/>
      <c r="V43" s="29"/>
      <c r="W43" s="29"/>
      <c r="X43" s="29"/>
      <c r="Y43" s="32"/>
      <c r="Z43" s="32"/>
      <c r="AA43" s="32"/>
      <c r="AB43" s="29"/>
      <c r="AC43" s="29"/>
      <c r="AD43" s="29"/>
      <c r="AE43" s="29"/>
      <c r="AF43" s="30"/>
    </row>
    <row r="44" spans="2:32">
      <c r="B44" s="5">
        <v>143990.28899999999</v>
      </c>
      <c r="C44" s="25">
        <v>41</v>
      </c>
      <c r="D44" s="36">
        <f>'Result sheet1'!F103</f>
        <v>1506104</v>
      </c>
      <c r="E44" s="37">
        <f>'Result sheet1'!G103</f>
        <v>1526035</v>
      </c>
      <c r="F44" s="68">
        <f>'Result sheet1'!H103</f>
        <v>1548742</v>
      </c>
      <c r="G44" s="12">
        <f t="shared" si="0"/>
        <v>1526960.3333333333</v>
      </c>
      <c r="H44" s="9">
        <f t="shared" si="1"/>
        <v>17419.183722423837</v>
      </c>
      <c r="I44" s="15">
        <f t="shared" si="2"/>
        <v>5.0422632105554559</v>
      </c>
      <c r="J44" s="64">
        <f t="shared" si="3"/>
        <v>1.9026002047601542</v>
      </c>
      <c r="K44" s="32"/>
      <c r="L44" s="32"/>
      <c r="M44" s="32"/>
      <c r="N44" s="29"/>
      <c r="O44" s="29"/>
      <c r="P44" s="29"/>
      <c r="Q44" s="29"/>
      <c r="R44" s="32"/>
      <c r="S44" s="32"/>
      <c r="T44" s="32"/>
      <c r="U44" s="29"/>
      <c r="V44" s="29"/>
      <c r="W44" s="29"/>
      <c r="X44" s="29"/>
      <c r="Y44" s="32"/>
      <c r="Z44" s="32"/>
      <c r="AA44" s="32"/>
      <c r="AB44" s="29"/>
      <c r="AC44" s="29"/>
      <c r="AD44" s="29"/>
      <c r="AE44" s="29"/>
      <c r="AF44" s="30"/>
    </row>
    <row r="45" spans="2:32">
      <c r="B45" s="5">
        <v>147590.06400000001</v>
      </c>
      <c r="C45" s="25">
        <v>42</v>
      </c>
      <c r="D45" s="36">
        <f>'Result sheet1'!F104</f>
        <v>1512490</v>
      </c>
      <c r="E45" s="37">
        <f>'Result sheet1'!G104</f>
        <v>1529957</v>
      </c>
      <c r="F45" s="68">
        <f>'Result sheet1'!H104</f>
        <v>1548955</v>
      </c>
      <c r="G45" s="12">
        <f t="shared" si="0"/>
        <v>1530467.3333333333</v>
      </c>
      <c r="H45" s="9">
        <f t="shared" si="1"/>
        <v>14891.14695231887</v>
      </c>
      <c r="I45" s="15">
        <f t="shared" si="2"/>
        <v>5.0538438762043247</v>
      </c>
      <c r="J45" s="64">
        <f t="shared" si="3"/>
        <v>1.9069699442828099</v>
      </c>
      <c r="K45" s="32"/>
      <c r="L45" s="32"/>
      <c r="M45" s="32"/>
      <c r="N45" s="29"/>
      <c r="O45" s="29"/>
      <c r="P45" s="29"/>
      <c r="Q45" s="29"/>
      <c r="R45" s="32"/>
      <c r="S45" s="32"/>
      <c r="T45" s="32"/>
      <c r="U45" s="29"/>
      <c r="V45" s="29"/>
      <c r="W45" s="29"/>
      <c r="X45" s="29"/>
      <c r="Y45" s="32"/>
      <c r="Z45" s="32"/>
      <c r="AA45" s="32"/>
      <c r="AB45" s="29"/>
      <c r="AC45" s="29"/>
      <c r="AD45" s="29"/>
      <c r="AE45" s="29"/>
      <c r="AF45" s="30"/>
    </row>
    <row r="46" spans="2:32">
      <c r="B46" s="5">
        <v>151189.83900000001</v>
      </c>
      <c r="C46" s="25">
        <v>43</v>
      </c>
      <c r="D46" s="36">
        <f>'Result sheet1'!F105</f>
        <v>1514128</v>
      </c>
      <c r="E46" s="37">
        <f>'Result sheet1'!G105</f>
        <v>1526892</v>
      </c>
      <c r="F46" s="68">
        <f>'Result sheet1'!H105</f>
        <v>1553131</v>
      </c>
      <c r="G46" s="12">
        <f t="shared" si="0"/>
        <v>1531383.6666666667</v>
      </c>
      <c r="H46" s="9">
        <f t="shared" si="1"/>
        <v>16236.580188642625</v>
      </c>
      <c r="I46" s="15">
        <f t="shared" si="2"/>
        <v>5.056869753009642</v>
      </c>
      <c r="J46" s="64">
        <f t="shared" si="3"/>
        <v>1.9081117001945846</v>
      </c>
      <c r="K46" s="32"/>
      <c r="L46" s="32"/>
      <c r="M46" s="32"/>
      <c r="N46" s="29"/>
      <c r="O46" s="29"/>
      <c r="P46" s="29"/>
      <c r="Q46" s="29"/>
      <c r="R46" s="32"/>
      <c r="S46" s="32"/>
      <c r="T46" s="32"/>
      <c r="U46" s="29"/>
      <c r="V46" s="29"/>
      <c r="W46" s="29"/>
      <c r="X46" s="29"/>
      <c r="Y46" s="32"/>
      <c r="Z46" s="32"/>
      <c r="AA46" s="32"/>
      <c r="AB46" s="29"/>
      <c r="AC46" s="29"/>
      <c r="AD46" s="29"/>
      <c r="AE46" s="29"/>
      <c r="AF46" s="30"/>
    </row>
    <row r="47" spans="2:32">
      <c r="B47" s="5">
        <v>154789.617</v>
      </c>
      <c r="C47" s="25">
        <v>44</v>
      </c>
      <c r="D47" s="36">
        <f>'Result sheet1'!F106</f>
        <v>1522089</v>
      </c>
      <c r="E47" s="37">
        <f>'Result sheet1'!G106</f>
        <v>1532778</v>
      </c>
      <c r="F47" s="68">
        <f>'Result sheet1'!H106</f>
        <v>1557625</v>
      </c>
      <c r="G47" s="12">
        <f t="shared" si="0"/>
        <v>1537497.3333333333</v>
      </c>
      <c r="H47" s="9">
        <f t="shared" si="1"/>
        <v>14886.3674622865</v>
      </c>
      <c r="I47" s="15">
        <f t="shared" si="2"/>
        <v>5.0770580420188507</v>
      </c>
      <c r="J47" s="64">
        <f t="shared" si="3"/>
        <v>1.9157293594080644</v>
      </c>
      <c r="K47" s="32"/>
      <c r="L47" s="32"/>
      <c r="M47" s="32"/>
      <c r="N47" s="29"/>
      <c r="O47" s="29"/>
      <c r="P47" s="29"/>
      <c r="Q47" s="29"/>
      <c r="R47" s="32"/>
      <c r="S47" s="32"/>
      <c r="T47" s="32"/>
      <c r="U47" s="29"/>
      <c r="V47" s="29"/>
      <c r="W47" s="29"/>
      <c r="X47" s="29"/>
      <c r="Y47" s="32"/>
      <c r="Z47" s="32"/>
      <c r="AA47" s="32"/>
      <c r="AB47" s="29"/>
      <c r="AC47" s="29"/>
      <c r="AD47" s="29"/>
      <c r="AE47" s="29"/>
      <c r="AF47" s="30"/>
    </row>
    <row r="48" spans="2:32">
      <c r="B48" s="5">
        <v>158389.39199999999</v>
      </c>
      <c r="C48" s="25">
        <v>45</v>
      </c>
      <c r="D48" s="36">
        <f>'Result sheet1'!F107</f>
        <v>1524200</v>
      </c>
      <c r="E48" s="37">
        <f>'Result sheet1'!G107</f>
        <v>1540065</v>
      </c>
      <c r="F48" s="68">
        <f>'Result sheet1'!H107</f>
        <v>1561270</v>
      </c>
      <c r="G48" s="12">
        <f t="shared" si="0"/>
        <v>1541845</v>
      </c>
      <c r="H48" s="9">
        <f t="shared" si="1"/>
        <v>15186.013850469999</v>
      </c>
      <c r="I48" s="15">
        <f t="shared" si="2"/>
        <v>5.0914147212373848</v>
      </c>
      <c r="J48" s="64">
        <f t="shared" si="3"/>
        <v>1.9211465737977609</v>
      </c>
      <c r="K48" s="32"/>
      <c r="L48" s="32"/>
      <c r="M48" s="32"/>
      <c r="N48" s="29"/>
      <c r="O48" s="29"/>
      <c r="P48" s="29"/>
      <c r="Q48" s="29"/>
      <c r="R48" s="32"/>
      <c r="S48" s="32"/>
      <c r="T48" s="32"/>
      <c r="U48" s="29"/>
      <c r="V48" s="29"/>
      <c r="W48" s="29"/>
      <c r="X48" s="29"/>
      <c r="Y48" s="32"/>
      <c r="Z48" s="32"/>
      <c r="AA48" s="32"/>
      <c r="AB48" s="29"/>
      <c r="AC48" s="29"/>
      <c r="AD48" s="29"/>
      <c r="AE48" s="29"/>
      <c r="AF48" s="30"/>
    </row>
    <row r="49" spans="2:32">
      <c r="B49" s="5">
        <v>161989.16699999999</v>
      </c>
      <c r="C49" s="25">
        <v>46</v>
      </c>
      <c r="D49" s="36">
        <f>'Result sheet1'!F108</f>
        <v>1527581</v>
      </c>
      <c r="E49" s="37">
        <f>'Result sheet1'!G108</f>
        <v>1539995</v>
      </c>
      <c r="F49" s="68">
        <f>'Result sheet1'!H108</f>
        <v>1562233</v>
      </c>
      <c r="G49" s="12">
        <f t="shared" si="0"/>
        <v>1543269.6666666667</v>
      </c>
      <c r="H49" s="9">
        <f t="shared" si="1"/>
        <v>14334.872568514713</v>
      </c>
      <c r="I49" s="15">
        <f t="shared" si="2"/>
        <v>5.0961191946698783</v>
      </c>
      <c r="J49" s="64">
        <f t="shared" si="3"/>
        <v>1.9229217155827463</v>
      </c>
      <c r="K49" s="32"/>
      <c r="L49" s="32"/>
      <c r="M49" s="32"/>
      <c r="N49" s="29"/>
      <c r="O49" s="29"/>
      <c r="P49" s="29"/>
      <c r="Q49" s="29"/>
      <c r="R49" s="32"/>
      <c r="S49" s="32"/>
      <c r="T49" s="32"/>
      <c r="U49" s="29"/>
      <c r="V49" s="29"/>
      <c r="W49" s="29"/>
      <c r="X49" s="29"/>
      <c r="Y49" s="32"/>
      <c r="Z49" s="32"/>
      <c r="AA49" s="32"/>
      <c r="AB49" s="29"/>
      <c r="AC49" s="29"/>
      <c r="AD49" s="29"/>
      <c r="AE49" s="29"/>
      <c r="AF49" s="30"/>
    </row>
    <row r="50" spans="2:32">
      <c r="B50" s="5">
        <v>165588.943</v>
      </c>
      <c r="C50" s="25">
        <v>47</v>
      </c>
      <c r="D50" s="36">
        <f>'Result sheet1'!F109</f>
        <v>1529186</v>
      </c>
      <c r="E50" s="37">
        <f>'Result sheet1'!G109</f>
        <v>1539598</v>
      </c>
      <c r="F50" s="68">
        <f>'Result sheet1'!H109</f>
        <v>1562019</v>
      </c>
      <c r="G50" s="12">
        <f t="shared" si="0"/>
        <v>1543601</v>
      </c>
      <c r="H50" s="9">
        <f t="shared" si="1"/>
        <v>13699.622354892366</v>
      </c>
      <c r="I50" s="15">
        <f t="shared" si="2"/>
        <v>5.0972133094550669</v>
      </c>
      <c r="J50" s="64">
        <f t="shared" si="3"/>
        <v>1.92333455857158</v>
      </c>
      <c r="K50" s="32"/>
      <c r="L50" s="32"/>
      <c r="M50" s="32"/>
      <c r="N50" s="29"/>
      <c r="O50" s="29"/>
      <c r="P50" s="29"/>
      <c r="Q50" s="29"/>
      <c r="R50" s="32"/>
      <c r="S50" s="32"/>
      <c r="T50" s="32"/>
      <c r="U50" s="29"/>
      <c r="V50" s="29"/>
      <c r="W50" s="29"/>
      <c r="X50" s="29"/>
      <c r="Y50" s="32"/>
      <c r="Z50" s="32"/>
      <c r="AA50" s="32"/>
      <c r="AB50" s="29"/>
      <c r="AC50" s="29"/>
      <c r="AD50" s="29"/>
      <c r="AE50" s="29"/>
      <c r="AF50" s="30"/>
    </row>
    <row r="51" spans="2:32">
      <c r="B51" s="5">
        <v>169188.71799999999</v>
      </c>
      <c r="C51" s="25">
        <v>48</v>
      </c>
      <c r="D51" s="36">
        <f>'Result sheet1'!F110</f>
        <v>1533382</v>
      </c>
      <c r="E51" s="37">
        <f>'Result sheet1'!G110</f>
        <v>1542503</v>
      </c>
      <c r="F51" s="68">
        <f>'Result sheet1'!H110</f>
        <v>1562901</v>
      </c>
      <c r="G51" s="12">
        <f t="shared" si="0"/>
        <v>1546262</v>
      </c>
      <c r="H51" s="9">
        <f t="shared" si="1"/>
        <v>12340.729340953339</v>
      </c>
      <c r="I51" s="15">
        <f t="shared" si="2"/>
        <v>5.1060003500286744</v>
      </c>
      <c r="J51" s="64">
        <f t="shared" si="3"/>
        <v>1.9266501778672132</v>
      </c>
      <c r="K51" s="32"/>
      <c r="L51" s="32"/>
      <c r="M51" s="32"/>
      <c r="N51" s="29"/>
      <c r="O51" s="29"/>
      <c r="P51" s="29"/>
      <c r="Q51" s="29"/>
      <c r="R51" s="32"/>
      <c r="S51" s="32"/>
      <c r="T51" s="32"/>
      <c r="U51" s="29"/>
      <c r="V51" s="29"/>
      <c r="W51" s="29"/>
      <c r="X51" s="29"/>
      <c r="Y51" s="32"/>
      <c r="Z51" s="32"/>
      <c r="AA51" s="32"/>
      <c r="AB51" s="29"/>
      <c r="AC51" s="29"/>
      <c r="AD51" s="29"/>
      <c r="AE51" s="29"/>
      <c r="AF51" s="30"/>
    </row>
    <row r="52" spans="2:32">
      <c r="B52" s="5">
        <v>172788.5</v>
      </c>
      <c r="C52" s="25">
        <v>49</v>
      </c>
      <c r="D52" s="36">
        <f>'Result sheet1'!F111</f>
        <v>1529496</v>
      </c>
      <c r="E52" s="37">
        <f>'Result sheet1'!G111</f>
        <v>1543222</v>
      </c>
      <c r="F52" s="68">
        <f>'Result sheet1'!H111</f>
        <v>1571772</v>
      </c>
      <c r="G52" s="12">
        <f t="shared" si="0"/>
        <v>1548163.3333333333</v>
      </c>
      <c r="H52" s="9">
        <f t="shared" si="1"/>
        <v>17609.232906505484</v>
      </c>
      <c r="I52" s="15">
        <f t="shared" si="2"/>
        <v>5.1122788517738638</v>
      </c>
      <c r="J52" s="64">
        <f t="shared" si="3"/>
        <v>1.9290192487005204</v>
      </c>
      <c r="K52" s="32"/>
      <c r="L52" s="32"/>
      <c r="M52" s="32"/>
      <c r="N52" s="29"/>
      <c r="O52" s="29"/>
      <c r="P52" s="29"/>
      <c r="Q52" s="29"/>
      <c r="R52" s="32"/>
      <c r="S52" s="32"/>
      <c r="T52" s="32"/>
      <c r="U52" s="29"/>
      <c r="V52" s="29"/>
      <c r="W52" s="29"/>
      <c r="X52" s="29"/>
      <c r="Y52" s="32"/>
      <c r="Z52" s="32"/>
      <c r="AA52" s="32"/>
      <c r="AB52" s="29"/>
      <c r="AC52" s="29"/>
      <c r="AD52" s="29"/>
      <c r="AE52" s="29"/>
      <c r="AF52" s="30"/>
    </row>
    <row r="53" spans="2:32">
      <c r="B53" s="5">
        <v>176388.269</v>
      </c>
      <c r="C53" s="25">
        <v>50</v>
      </c>
      <c r="D53" s="36">
        <f>'Result sheet1'!F112</f>
        <v>1528845</v>
      </c>
      <c r="E53" s="37">
        <f>'Result sheet1'!G112</f>
        <v>1539497</v>
      </c>
      <c r="F53" s="68">
        <f>'Result sheet1'!H112</f>
        <v>1562208</v>
      </c>
      <c r="G53" s="12">
        <f t="shared" si="0"/>
        <v>1543516.6666666667</v>
      </c>
      <c r="H53" s="9">
        <f t="shared" si="1"/>
        <v>13913.799680732634</v>
      </c>
      <c r="I53" s="15">
        <f t="shared" si="2"/>
        <v>5.096934827522821</v>
      </c>
      <c r="J53" s="64">
        <f t="shared" si="3"/>
        <v>1.9232294788168769</v>
      </c>
      <c r="K53" s="32"/>
      <c r="L53" s="32"/>
      <c r="M53" s="32"/>
      <c r="N53" s="29"/>
      <c r="O53" s="29"/>
      <c r="P53" s="29"/>
      <c r="Q53" s="29"/>
      <c r="R53" s="32"/>
      <c r="S53" s="32"/>
      <c r="T53" s="32"/>
      <c r="U53" s="29"/>
      <c r="V53" s="29"/>
      <c r="W53" s="29"/>
      <c r="X53" s="29"/>
      <c r="Y53" s="32"/>
      <c r="Z53" s="32"/>
      <c r="AA53" s="32"/>
      <c r="AB53" s="29"/>
      <c r="AC53" s="29"/>
      <c r="AD53" s="29"/>
      <c r="AE53" s="29"/>
      <c r="AF53" s="30"/>
    </row>
    <row r="54" spans="2:32">
      <c r="B54" s="5">
        <v>179988.04399999999</v>
      </c>
      <c r="C54" s="25">
        <v>51</v>
      </c>
      <c r="D54" s="36">
        <f>'Result sheet1'!F113</f>
        <v>1526221</v>
      </c>
      <c r="E54" s="37">
        <f>'Result sheet1'!G113</f>
        <v>1536469</v>
      </c>
      <c r="F54" s="68">
        <f>'Result sheet1'!H113</f>
        <v>1559695</v>
      </c>
      <c r="G54" s="12">
        <f t="shared" si="0"/>
        <v>1540795</v>
      </c>
      <c r="H54" s="9">
        <f t="shared" si="1"/>
        <v>14003.877463045726</v>
      </c>
      <c r="I54" s="15">
        <f t="shared" si="2"/>
        <v>5.0879474560730529</v>
      </c>
      <c r="J54" s="64">
        <f t="shared" si="3"/>
        <v>1.9198382685514568</v>
      </c>
      <c r="K54" s="32"/>
      <c r="L54" s="32"/>
      <c r="M54" s="32"/>
      <c r="N54" s="29"/>
      <c r="O54" s="29"/>
      <c r="P54" s="29"/>
      <c r="Q54" s="29"/>
      <c r="R54" s="32"/>
      <c r="S54" s="32"/>
      <c r="T54" s="32"/>
      <c r="U54" s="29"/>
      <c r="V54" s="29"/>
      <c r="W54" s="29"/>
      <c r="X54" s="29"/>
      <c r="Y54" s="32"/>
      <c r="Z54" s="32"/>
      <c r="AA54" s="32"/>
      <c r="AB54" s="29"/>
      <c r="AC54" s="29"/>
      <c r="AD54" s="29"/>
      <c r="AE54" s="29"/>
      <c r="AF54" s="30"/>
    </row>
    <row r="55" spans="2:32">
      <c r="B55" s="5">
        <v>183587.82</v>
      </c>
      <c r="C55" s="25">
        <v>52</v>
      </c>
      <c r="D55" s="36">
        <f>'Result sheet1'!F114</f>
        <v>1528978</v>
      </c>
      <c r="E55" s="37">
        <f>'Result sheet1'!G114</f>
        <v>1536980</v>
      </c>
      <c r="F55" s="68">
        <f>'Result sheet1'!H114</f>
        <v>1559487</v>
      </c>
      <c r="G55" s="12">
        <f t="shared" si="0"/>
        <v>1541815</v>
      </c>
      <c r="H55" s="9">
        <f t="shared" si="1"/>
        <v>12915.951094157435</v>
      </c>
      <c r="I55" s="15">
        <f t="shared" si="2"/>
        <v>5.0913156565184039</v>
      </c>
      <c r="J55" s="64">
        <f t="shared" si="3"/>
        <v>1.9211091936478666</v>
      </c>
      <c r="K55" s="32"/>
      <c r="L55" s="32"/>
      <c r="M55" s="32"/>
      <c r="N55" s="29"/>
      <c r="O55" s="29"/>
      <c r="P55" s="29"/>
      <c r="Q55" s="29"/>
      <c r="R55" s="32"/>
      <c r="S55" s="32"/>
      <c r="T55" s="32"/>
      <c r="U55" s="29"/>
      <c r="V55" s="29"/>
      <c r="W55" s="29"/>
      <c r="X55" s="29"/>
      <c r="Y55" s="32"/>
      <c r="Z55" s="32"/>
      <c r="AA55" s="32"/>
      <c r="AB55" s="29"/>
      <c r="AC55" s="29"/>
      <c r="AD55" s="29"/>
      <c r="AE55" s="29"/>
      <c r="AF55" s="30"/>
    </row>
    <row r="56" spans="2:32">
      <c r="B56" s="5">
        <v>187187.595</v>
      </c>
      <c r="C56" s="25">
        <v>53</v>
      </c>
      <c r="D56" s="36">
        <f>'Result sheet1'!F115</f>
        <v>1520592</v>
      </c>
      <c r="E56" s="37">
        <f>'Result sheet1'!G115</f>
        <v>1530532</v>
      </c>
      <c r="F56" s="68">
        <f>'Result sheet1'!H115</f>
        <v>1556478</v>
      </c>
      <c r="G56" s="12">
        <f t="shared" si="0"/>
        <v>1535867.3333333333</v>
      </c>
      <c r="H56" s="9">
        <f t="shared" si="1"/>
        <v>15128.35274869306</v>
      </c>
      <c r="I56" s="15">
        <f t="shared" si="2"/>
        <v>5.0716755256208881</v>
      </c>
      <c r="J56" s="64">
        <f t="shared" si="3"/>
        <v>1.913698371263802</v>
      </c>
      <c r="K56" s="32"/>
      <c r="L56" s="32"/>
      <c r="M56" s="32"/>
      <c r="N56" s="29"/>
      <c r="O56" s="29"/>
      <c r="P56" s="29"/>
      <c r="Q56" s="29"/>
      <c r="R56" s="32"/>
      <c r="S56" s="32"/>
      <c r="T56" s="32"/>
      <c r="U56" s="29"/>
      <c r="V56" s="29"/>
      <c r="W56" s="29"/>
      <c r="X56" s="29"/>
      <c r="Y56" s="32"/>
      <c r="Z56" s="32"/>
      <c r="AA56" s="32"/>
      <c r="AB56" s="29"/>
      <c r="AC56" s="29"/>
      <c r="AD56" s="29"/>
      <c r="AE56" s="29"/>
      <c r="AF56" s="30"/>
    </row>
    <row r="57" spans="2:32">
      <c r="B57" s="5">
        <v>190787.372</v>
      </c>
      <c r="C57" s="25">
        <v>54</v>
      </c>
      <c r="D57" s="36">
        <f>'Result sheet1'!F116</f>
        <v>1514454</v>
      </c>
      <c r="E57" s="37">
        <f>'Result sheet1'!G116</f>
        <v>1530561</v>
      </c>
      <c r="F57" s="68">
        <f>'Result sheet1'!H116</f>
        <v>1551288</v>
      </c>
      <c r="G57" s="12">
        <f t="shared" si="0"/>
        <v>1532101</v>
      </c>
      <c r="H57" s="9">
        <f t="shared" si="1"/>
        <v>15076.794287911473</v>
      </c>
      <c r="I57" s="15">
        <f t="shared" si="2"/>
        <v>5.059238500512385</v>
      </c>
      <c r="J57" s="64">
        <f t="shared" si="3"/>
        <v>1.9090055011120595</v>
      </c>
      <c r="K57" s="32"/>
      <c r="L57" s="32"/>
      <c r="M57" s="32"/>
      <c r="N57" s="29"/>
      <c r="O57" s="29"/>
      <c r="P57" s="29"/>
      <c r="Q57" s="29"/>
      <c r="R57" s="32"/>
      <c r="S57" s="32"/>
      <c r="T57" s="32"/>
      <c r="U57" s="29"/>
      <c r="V57" s="29"/>
      <c r="W57" s="29"/>
      <c r="X57" s="29"/>
      <c r="Y57" s="32"/>
      <c r="Z57" s="32"/>
      <c r="AA57" s="32"/>
      <c r="AB57" s="29"/>
      <c r="AC57" s="29"/>
      <c r="AD57" s="29"/>
      <c r="AE57" s="29"/>
      <c r="AF57" s="30"/>
    </row>
    <row r="58" spans="2:32">
      <c r="B58" s="5">
        <v>194387.14799999999</v>
      </c>
      <c r="C58" s="25">
        <v>55</v>
      </c>
      <c r="D58" s="36">
        <f>'Result sheet1'!F117</f>
        <v>1510398</v>
      </c>
      <c r="E58" s="37">
        <f>'Result sheet1'!G117</f>
        <v>1521052</v>
      </c>
      <c r="F58" s="68">
        <f>'Result sheet1'!H117</f>
        <v>1545058</v>
      </c>
      <c r="G58" s="12">
        <f t="shared" si="0"/>
        <v>1525502.6666666667</v>
      </c>
      <c r="H58" s="9">
        <f t="shared" si="1"/>
        <v>14495.63670749083</v>
      </c>
      <c r="I58" s="15">
        <f t="shared" si="2"/>
        <v>5.0374497659320836</v>
      </c>
      <c r="J58" s="64">
        <f t="shared" si="3"/>
        <v>1.9007839448102855</v>
      </c>
      <c r="K58" s="32"/>
      <c r="L58" s="32"/>
      <c r="M58" s="32"/>
      <c r="N58" s="29"/>
      <c r="O58" s="29"/>
      <c r="P58" s="29"/>
      <c r="Q58" s="29"/>
      <c r="R58" s="32"/>
      <c r="S58" s="32"/>
      <c r="T58" s="32"/>
      <c r="U58" s="29"/>
      <c r="V58" s="29"/>
      <c r="W58" s="29"/>
      <c r="X58" s="29"/>
      <c r="Y58" s="32"/>
      <c r="Z58" s="32"/>
      <c r="AA58" s="32"/>
      <c r="AB58" s="29"/>
      <c r="AC58" s="29"/>
      <c r="AD58" s="29"/>
      <c r="AE58" s="29"/>
      <c r="AF58" s="30"/>
    </row>
    <row r="59" spans="2:32">
      <c r="B59" s="5">
        <v>197986.93100000001</v>
      </c>
      <c r="C59" s="25">
        <v>56</v>
      </c>
      <c r="D59" s="36">
        <f>'Result sheet1'!F118</f>
        <v>1503080</v>
      </c>
      <c r="E59" s="37">
        <f>'Result sheet1'!G118</f>
        <v>1513219</v>
      </c>
      <c r="F59" s="68">
        <f>'Result sheet1'!H118</f>
        <v>1541848</v>
      </c>
      <c r="G59" s="12">
        <f t="shared" si="0"/>
        <v>1519382.3333333333</v>
      </c>
      <c r="H59" s="9">
        <f t="shared" si="1"/>
        <v>16416.038180863114</v>
      </c>
      <c r="I59" s="15">
        <f t="shared" si="2"/>
        <v>5.0172394625408776</v>
      </c>
      <c r="J59" s="64">
        <f t="shared" si="3"/>
        <v>1.8931579788968287</v>
      </c>
      <c r="K59" s="32"/>
      <c r="L59" s="32"/>
      <c r="M59" s="32"/>
      <c r="N59" s="29"/>
      <c r="O59" s="29"/>
      <c r="P59" s="29"/>
      <c r="Q59" s="29"/>
      <c r="R59" s="32"/>
      <c r="S59" s="32"/>
      <c r="T59" s="32"/>
      <c r="U59" s="29"/>
      <c r="V59" s="29"/>
      <c r="W59" s="29"/>
      <c r="X59" s="29"/>
      <c r="Y59" s="32"/>
      <c r="Z59" s="32"/>
      <c r="AA59" s="32"/>
      <c r="AB59" s="29"/>
      <c r="AC59" s="29"/>
      <c r="AD59" s="29"/>
      <c r="AE59" s="29"/>
      <c r="AF59" s="30"/>
    </row>
    <row r="60" spans="2:32">
      <c r="B60" s="5">
        <v>201586.701</v>
      </c>
      <c r="C60" s="25">
        <v>57</v>
      </c>
      <c r="D60" s="36">
        <f>'Result sheet1'!F119</f>
        <v>1494226</v>
      </c>
      <c r="E60" s="37">
        <f>'Result sheet1'!G119</f>
        <v>1505167</v>
      </c>
      <c r="F60" s="68">
        <f>'Result sheet1'!H119</f>
        <v>1530100</v>
      </c>
      <c r="G60" s="12">
        <f t="shared" si="0"/>
        <v>1509831</v>
      </c>
      <c r="H60" s="9">
        <f t="shared" si="1"/>
        <v>15012.231479696815</v>
      </c>
      <c r="I60" s="15">
        <f t="shared" si="2"/>
        <v>4.9856994574555564</v>
      </c>
      <c r="J60" s="64">
        <f t="shared" si="3"/>
        <v>1.8812569698404491</v>
      </c>
      <c r="K60" s="32"/>
      <c r="L60" s="32"/>
      <c r="M60" s="32"/>
      <c r="N60" s="29"/>
      <c r="O60" s="29"/>
      <c r="P60" s="29"/>
      <c r="Q60" s="29"/>
      <c r="R60" s="32"/>
      <c r="S60" s="32"/>
      <c r="T60" s="32"/>
      <c r="U60" s="29"/>
      <c r="V60" s="29"/>
      <c r="W60" s="29"/>
      <c r="X60" s="29"/>
      <c r="Y60" s="32"/>
      <c r="Z60" s="32"/>
      <c r="AA60" s="32"/>
      <c r="AB60" s="29"/>
      <c r="AC60" s="29"/>
      <c r="AD60" s="29"/>
      <c r="AE60" s="29"/>
      <c r="AF60" s="30"/>
    </row>
    <row r="61" spans="2:32">
      <c r="B61" s="5">
        <v>205186.47399999999</v>
      </c>
      <c r="C61" s="25">
        <v>58</v>
      </c>
      <c r="D61" s="36">
        <f>'Result sheet1'!F120</f>
        <v>1480465</v>
      </c>
      <c r="E61" s="37">
        <f>'Result sheet1'!G120</f>
        <v>1492812</v>
      </c>
      <c r="F61" s="68">
        <f>'Result sheet1'!H120</f>
        <v>1522618</v>
      </c>
      <c r="G61" s="12">
        <f t="shared" si="0"/>
        <v>1498631.6666666667</v>
      </c>
      <c r="H61" s="9">
        <f t="shared" si="1"/>
        <v>17694.071367425746</v>
      </c>
      <c r="I61" s="15">
        <f t="shared" si="2"/>
        <v>4.9487174971408825</v>
      </c>
      <c r="J61" s="64">
        <f t="shared" si="3"/>
        <v>1.8673025445498703</v>
      </c>
      <c r="K61" s="32"/>
      <c r="L61" s="32"/>
      <c r="M61" s="32"/>
      <c r="N61" s="29"/>
      <c r="O61" s="29"/>
      <c r="P61" s="29"/>
      <c r="Q61" s="29"/>
      <c r="R61" s="32"/>
      <c r="S61" s="32"/>
      <c r="T61" s="32"/>
      <c r="U61" s="29"/>
      <c r="V61" s="29"/>
      <c r="W61" s="29"/>
      <c r="X61" s="29"/>
      <c r="Y61" s="32"/>
      <c r="Z61" s="32"/>
      <c r="AA61" s="32"/>
      <c r="AB61" s="29"/>
      <c r="AC61" s="29"/>
      <c r="AD61" s="29"/>
      <c r="AE61" s="29"/>
      <c r="AF61" s="30"/>
    </row>
    <row r="62" spans="2:32">
      <c r="B62" s="5">
        <v>208786.23800000001</v>
      </c>
      <c r="C62" s="25">
        <v>59</v>
      </c>
      <c r="D62" s="36">
        <f>'Result sheet1'!F121</f>
        <v>1469313</v>
      </c>
      <c r="E62" s="37">
        <f>'Result sheet1'!G121</f>
        <v>1486230</v>
      </c>
      <c r="F62" s="68">
        <f>'Result sheet1'!H121</f>
        <v>1513522</v>
      </c>
      <c r="G62" s="12">
        <f t="shared" si="0"/>
        <v>1489688.3333333333</v>
      </c>
      <c r="H62" s="9">
        <f t="shared" si="1"/>
        <v>18213.163231270093</v>
      </c>
      <c r="I62" s="15">
        <f t="shared" si="2"/>
        <v>4.9191852036935728</v>
      </c>
      <c r="J62" s="64">
        <f t="shared" si="3"/>
        <v>1.8561591065313505</v>
      </c>
      <c r="K62" s="32"/>
      <c r="L62" s="32"/>
      <c r="M62" s="32"/>
      <c r="N62" s="29"/>
      <c r="O62" s="29"/>
      <c r="P62" s="29"/>
      <c r="Q62" s="29"/>
      <c r="R62" s="32"/>
      <c r="S62" s="32"/>
      <c r="T62" s="32"/>
      <c r="U62" s="29"/>
      <c r="V62" s="29"/>
      <c r="W62" s="29"/>
      <c r="X62" s="29"/>
      <c r="Y62" s="32"/>
      <c r="Z62" s="32"/>
      <c r="AA62" s="32"/>
      <c r="AB62" s="29"/>
      <c r="AC62" s="29"/>
      <c r="AD62" s="29"/>
      <c r="AE62" s="29"/>
      <c r="AF62" s="30"/>
    </row>
    <row r="63" spans="2:32">
      <c r="B63" s="5">
        <v>212386.014</v>
      </c>
      <c r="C63" s="25">
        <v>60</v>
      </c>
      <c r="D63" s="36">
        <f>'Result sheet1'!F122</f>
        <v>1462497</v>
      </c>
      <c r="E63" s="37">
        <f>'Result sheet1'!G122</f>
        <v>1472982</v>
      </c>
      <c r="F63" s="68">
        <f>'Result sheet1'!H122</f>
        <v>1501574</v>
      </c>
      <c r="G63" s="12">
        <f t="shared" si="0"/>
        <v>1479017.6666666667</v>
      </c>
      <c r="H63" s="9">
        <f t="shared" si="1"/>
        <v>16514.134074247497</v>
      </c>
      <c r="I63" s="15">
        <f t="shared" si="2"/>
        <v>4.8839489838711634</v>
      </c>
      <c r="J63" s="64">
        <f t="shared" si="3"/>
        <v>1.842863402548911</v>
      </c>
      <c r="K63" s="32"/>
      <c r="L63" s="32"/>
      <c r="M63" s="32"/>
      <c r="N63" s="29"/>
      <c r="O63" s="29"/>
      <c r="P63" s="29"/>
      <c r="Q63" s="29"/>
      <c r="R63" s="32"/>
      <c r="S63" s="32"/>
      <c r="T63" s="32"/>
      <c r="U63" s="29"/>
      <c r="V63" s="29"/>
      <c r="W63" s="29"/>
      <c r="X63" s="29"/>
      <c r="Y63" s="32"/>
      <c r="Z63" s="32"/>
      <c r="AA63" s="32"/>
      <c r="AB63" s="29"/>
      <c r="AC63" s="29"/>
      <c r="AD63" s="29"/>
      <c r="AE63" s="29"/>
      <c r="AF63" s="30"/>
    </row>
    <row r="64" spans="2:32">
      <c r="B64" s="5">
        <v>215985.79300000001</v>
      </c>
      <c r="C64" s="25">
        <v>61</v>
      </c>
      <c r="D64" s="36">
        <f>'Result sheet1'!F123</f>
        <v>1442971</v>
      </c>
      <c r="E64" s="37">
        <f>'Result sheet1'!G123</f>
        <v>1463503</v>
      </c>
      <c r="F64" s="68">
        <f>'Result sheet1'!H123</f>
        <v>1484631</v>
      </c>
      <c r="G64" s="12">
        <f t="shared" si="0"/>
        <v>1463701.6666666667</v>
      </c>
      <c r="H64" s="9">
        <f t="shared" si="1"/>
        <v>17008.203928954077</v>
      </c>
      <c r="I64" s="15">
        <f t="shared" si="2"/>
        <v>4.8333731426741098</v>
      </c>
      <c r="J64" s="64">
        <f t="shared" si="3"/>
        <v>1.8237795900228229</v>
      </c>
      <c r="K64" s="32"/>
      <c r="L64" s="32"/>
      <c r="M64" s="32"/>
      <c r="N64" s="29"/>
      <c r="O64" s="29"/>
      <c r="P64" s="29"/>
      <c r="Q64" s="29"/>
      <c r="R64" s="32"/>
      <c r="S64" s="32"/>
      <c r="T64" s="32"/>
      <c r="U64" s="29"/>
      <c r="V64" s="29"/>
      <c r="W64" s="29"/>
      <c r="X64" s="29"/>
      <c r="Y64" s="32"/>
      <c r="Z64" s="32"/>
      <c r="AA64" s="32"/>
      <c r="AB64" s="29"/>
      <c r="AC64" s="29"/>
      <c r="AD64" s="29"/>
      <c r="AE64" s="29"/>
      <c r="AF64" s="30"/>
    </row>
    <row r="65" spans="2:32">
      <c r="B65" s="5">
        <v>219585.565</v>
      </c>
      <c r="C65" s="25">
        <v>62</v>
      </c>
      <c r="D65" s="36">
        <f>'Result sheet1'!F124</f>
        <v>1432504</v>
      </c>
      <c r="E65" s="37">
        <f>'Result sheet1'!G124</f>
        <v>1449952</v>
      </c>
      <c r="F65" s="68">
        <f>'Result sheet1'!H124</f>
        <v>1478580</v>
      </c>
      <c r="G65" s="12">
        <f t="shared" si="0"/>
        <v>1453678.6666666667</v>
      </c>
      <c r="H65" s="9">
        <f t="shared" si="1"/>
        <v>18994.130274610859</v>
      </c>
      <c r="I65" s="15">
        <f t="shared" si="2"/>
        <v>4.8002756200625871</v>
      </c>
      <c r="J65" s="64">
        <f t="shared" si="3"/>
        <v>1.8112908819431033</v>
      </c>
      <c r="K65" s="32"/>
      <c r="L65" s="32"/>
      <c r="M65" s="32"/>
      <c r="N65" s="29"/>
      <c r="O65" s="29"/>
      <c r="P65" s="29"/>
      <c r="Q65" s="29"/>
      <c r="R65" s="32"/>
      <c r="S65" s="32"/>
      <c r="T65" s="32"/>
      <c r="U65" s="29"/>
      <c r="V65" s="29"/>
      <c r="W65" s="29"/>
      <c r="X65" s="29"/>
      <c r="Y65" s="32"/>
      <c r="Z65" s="32"/>
      <c r="AA65" s="32"/>
      <c r="AB65" s="29"/>
      <c r="AC65" s="29"/>
      <c r="AD65" s="29"/>
      <c r="AE65" s="29"/>
      <c r="AF65" s="30"/>
    </row>
    <row r="66" spans="2:32">
      <c r="B66" s="5">
        <v>223185.342</v>
      </c>
      <c r="C66" s="25">
        <v>63</v>
      </c>
      <c r="D66" s="36">
        <f>'Result sheet1'!F125</f>
        <v>1414371</v>
      </c>
      <c r="E66" s="37">
        <f>'Result sheet1'!G125</f>
        <v>1432539</v>
      </c>
      <c r="F66" s="68">
        <f>'Result sheet1'!H125</f>
        <v>1457945</v>
      </c>
      <c r="G66" s="12">
        <f t="shared" si="0"/>
        <v>1434951.6666666667</v>
      </c>
      <c r="H66" s="9">
        <f t="shared" si="1"/>
        <v>17870.629336676673</v>
      </c>
      <c r="I66" s="15">
        <f t="shared" si="2"/>
        <v>4.7384361203174041</v>
      </c>
      <c r="J66" s="64">
        <f t="shared" si="3"/>
        <v>1.7879569463740217</v>
      </c>
      <c r="K66" s="32"/>
      <c r="L66" s="32"/>
      <c r="M66" s="32"/>
      <c r="N66" s="29"/>
      <c r="O66" s="29"/>
      <c r="P66" s="29"/>
      <c r="Q66" s="29"/>
      <c r="R66" s="32"/>
      <c r="S66" s="32"/>
      <c r="T66" s="32"/>
      <c r="U66" s="29"/>
      <c r="V66" s="29"/>
      <c r="W66" s="29"/>
      <c r="X66" s="29"/>
      <c r="Y66" s="32"/>
      <c r="Z66" s="32"/>
      <c r="AA66" s="32"/>
      <c r="AB66" s="29"/>
      <c r="AC66" s="29"/>
      <c r="AD66" s="29"/>
      <c r="AE66" s="29"/>
      <c r="AF66" s="30"/>
    </row>
    <row r="67" spans="2:32">
      <c r="B67" s="5">
        <v>223185.342</v>
      </c>
      <c r="C67" s="25">
        <v>64</v>
      </c>
      <c r="D67" s="36">
        <f>'Result sheet1'!F126</f>
        <v>1396099</v>
      </c>
      <c r="E67" s="37">
        <f>'Result sheet1'!G126</f>
        <v>1415405</v>
      </c>
      <c r="F67" s="68">
        <f>'Result sheet1'!H126</f>
        <v>1448373</v>
      </c>
      <c r="G67" s="12">
        <f t="shared" si="0"/>
        <v>1419959</v>
      </c>
      <c r="H67" s="9">
        <f t="shared" si="1"/>
        <v>21582.353223563612</v>
      </c>
      <c r="I67" s="15">
        <f t="shared" si="2"/>
        <v>4.6889279766471441</v>
      </c>
      <c r="J67" s="64">
        <f t="shared" si="3"/>
        <v>1.7692760087967954</v>
      </c>
      <c r="K67" s="32"/>
      <c r="L67" s="32"/>
      <c r="M67" s="32"/>
      <c r="N67" s="29"/>
      <c r="O67" s="29"/>
      <c r="P67" s="29"/>
      <c r="Q67" s="29"/>
      <c r="R67" s="32"/>
      <c r="S67" s="32"/>
      <c r="T67" s="32"/>
      <c r="U67" s="29"/>
      <c r="V67" s="29"/>
      <c r="W67" s="29"/>
      <c r="X67" s="29"/>
      <c r="Y67" s="32"/>
      <c r="Z67" s="32"/>
      <c r="AA67" s="32"/>
      <c r="AB67" s="29"/>
      <c r="AC67" s="29"/>
      <c r="AD67" s="29"/>
      <c r="AE67" s="29"/>
      <c r="AF67" s="30"/>
    </row>
    <row r="68" spans="2:32">
      <c r="B68" s="5">
        <v>223185.342</v>
      </c>
      <c r="C68" s="25">
        <v>65</v>
      </c>
      <c r="D68" s="36">
        <f>'Result sheet1'!F127</f>
        <v>1379561</v>
      </c>
      <c r="E68" s="37">
        <f>'Result sheet1'!G127</f>
        <v>1397325</v>
      </c>
      <c r="F68" s="68">
        <f>'Result sheet1'!H127</f>
        <v>1429867</v>
      </c>
      <c r="G68" s="12">
        <f t="shared" ref="G68:G76" si="4">SUM(D68:F68)/3</f>
        <v>1402251</v>
      </c>
      <c r="H68" s="9">
        <f t="shared" si="1"/>
        <v>20830.626746852016</v>
      </c>
      <c r="I68" s="15">
        <f t="shared" si="2"/>
        <v>4.6304533751900117</v>
      </c>
      <c r="J68" s="64">
        <f t="shared" si="3"/>
        <v>1.7472117523191268</v>
      </c>
      <c r="K68" s="32"/>
      <c r="L68" s="32"/>
      <c r="M68" s="32"/>
      <c r="N68" s="29"/>
      <c r="O68" s="29"/>
      <c r="P68" s="29"/>
      <c r="Q68" s="29"/>
      <c r="R68" s="32"/>
      <c r="S68" s="32"/>
      <c r="T68" s="32"/>
      <c r="U68" s="29"/>
      <c r="V68" s="29"/>
      <c r="W68" s="29"/>
      <c r="X68" s="29"/>
      <c r="Y68" s="32"/>
      <c r="Z68" s="32"/>
      <c r="AA68" s="32"/>
      <c r="AB68" s="29"/>
      <c r="AC68" s="29"/>
      <c r="AD68" s="29"/>
      <c r="AE68" s="29"/>
      <c r="AF68" s="30"/>
    </row>
    <row r="69" spans="2:32">
      <c r="B69" s="5">
        <v>223185.342</v>
      </c>
      <c r="C69" s="25">
        <v>66</v>
      </c>
      <c r="D69" s="36">
        <f>'Result sheet1'!F128</f>
        <v>1359979</v>
      </c>
      <c r="E69" s="37">
        <f>'Result sheet1'!G128</f>
        <v>1386296</v>
      </c>
      <c r="F69" s="68">
        <f>'Result sheet1'!H128</f>
        <v>1411964</v>
      </c>
      <c r="G69" s="12">
        <f t="shared" si="4"/>
        <v>1386079.6666666667</v>
      </c>
      <c r="H69" s="9">
        <f t="shared" ref="H69:H76" si="5">_xlfn.STDEV.P(D69:F69)</f>
        <v>21223.338668131888</v>
      </c>
      <c r="I69" s="15">
        <f t="shared" ref="I69:I76" si="6">G69/G$4</f>
        <v>4.5770530887829022</v>
      </c>
      <c r="J69" s="64">
        <f t="shared" ref="J69:J76" si="7">G69/G$9</f>
        <v>1.7270621901860495</v>
      </c>
      <c r="K69" s="32"/>
      <c r="L69" s="32"/>
      <c r="M69" s="32"/>
      <c r="N69" s="29"/>
      <c r="O69" s="29"/>
      <c r="P69" s="29"/>
      <c r="Q69" s="29"/>
      <c r="R69" s="32"/>
      <c r="S69" s="32"/>
      <c r="T69" s="32"/>
      <c r="U69" s="29"/>
      <c r="V69" s="29"/>
      <c r="W69" s="29"/>
      <c r="X69" s="29"/>
      <c r="Y69" s="32"/>
      <c r="Z69" s="32"/>
      <c r="AA69" s="32"/>
      <c r="AB69" s="29"/>
      <c r="AC69" s="29"/>
      <c r="AD69" s="29"/>
      <c r="AE69" s="29"/>
      <c r="AF69" s="30"/>
    </row>
    <row r="70" spans="2:32">
      <c r="B70" s="5">
        <v>223185.342</v>
      </c>
      <c r="C70" s="25">
        <v>67</v>
      </c>
      <c r="D70" s="36">
        <f>'Result sheet1'!F129</f>
        <v>1342824</v>
      </c>
      <c r="E70" s="37">
        <f>'Result sheet1'!G129</f>
        <v>1368751</v>
      </c>
      <c r="F70" s="68">
        <f>'Result sheet1'!H129</f>
        <v>1396296</v>
      </c>
      <c r="G70" s="12">
        <f t="shared" si="4"/>
        <v>1369290.3333333333</v>
      </c>
      <c r="H70" s="9">
        <f t="shared" si="5"/>
        <v>21833.183556738175</v>
      </c>
      <c r="I70" s="15">
        <f t="shared" si="6"/>
        <v>4.5216120691647852</v>
      </c>
      <c r="J70" s="64">
        <f t="shared" si="7"/>
        <v>1.7061425969651471</v>
      </c>
      <c r="K70" s="32"/>
      <c r="L70" s="32"/>
      <c r="M70" s="32"/>
      <c r="N70" s="29"/>
      <c r="O70" s="29"/>
      <c r="P70" s="29"/>
      <c r="Q70" s="29"/>
      <c r="R70" s="32"/>
      <c r="S70" s="32"/>
      <c r="T70" s="32"/>
      <c r="U70" s="29"/>
      <c r="V70" s="29"/>
      <c r="W70" s="29"/>
      <c r="X70" s="29"/>
      <c r="Y70" s="32"/>
      <c r="Z70" s="32"/>
      <c r="AA70" s="32"/>
      <c r="AB70" s="29"/>
      <c r="AC70" s="29"/>
      <c r="AD70" s="29"/>
      <c r="AE70" s="29"/>
      <c r="AF70" s="30"/>
    </row>
    <row r="71" spans="2:32">
      <c r="B71" s="5">
        <v>223185.342</v>
      </c>
      <c r="C71" s="25">
        <v>68</v>
      </c>
      <c r="D71" s="36">
        <f>'Result sheet1'!F130</f>
        <v>1324889</v>
      </c>
      <c r="E71" s="37">
        <f>'Result sheet1'!G130</f>
        <v>1347032</v>
      </c>
      <c r="F71" s="68">
        <f>'Result sheet1'!H130</f>
        <v>1375631</v>
      </c>
      <c r="G71" s="12">
        <f t="shared" si="4"/>
        <v>1349184</v>
      </c>
      <c r="H71" s="9">
        <f t="shared" si="5"/>
        <v>20771.149366368729</v>
      </c>
      <c r="I71" s="15">
        <f t="shared" si="6"/>
        <v>4.45521779378468</v>
      </c>
      <c r="J71" s="64">
        <f t="shared" si="7"/>
        <v>1.6810900051709208</v>
      </c>
      <c r="K71" s="32"/>
      <c r="L71" s="32"/>
      <c r="M71" s="32"/>
      <c r="N71" s="29"/>
      <c r="O71" s="29"/>
      <c r="P71" s="29"/>
      <c r="Q71" s="29"/>
      <c r="R71" s="32"/>
      <c r="S71" s="32"/>
      <c r="T71" s="32"/>
      <c r="U71" s="29"/>
      <c r="V71" s="29"/>
      <c r="W71" s="29"/>
      <c r="X71" s="29"/>
      <c r="Y71" s="32"/>
      <c r="Z71" s="32"/>
      <c r="AA71" s="32"/>
      <c r="AB71" s="29"/>
      <c r="AC71" s="29"/>
      <c r="AD71" s="29"/>
      <c r="AE71" s="29"/>
      <c r="AF71" s="30"/>
    </row>
    <row r="72" spans="2:32">
      <c r="B72" s="5">
        <v>223185.342</v>
      </c>
      <c r="C72" s="25">
        <v>69</v>
      </c>
      <c r="D72" s="36">
        <f>'Result sheet1'!F131</f>
        <v>1302374</v>
      </c>
      <c r="E72" s="37">
        <f>'Result sheet1'!G131</f>
        <v>1327876</v>
      </c>
      <c r="F72" s="68">
        <f>'Result sheet1'!H131</f>
        <v>1358320</v>
      </c>
      <c r="G72" s="12">
        <f t="shared" si="4"/>
        <v>1329523.3333333333</v>
      </c>
      <c r="H72" s="9">
        <f t="shared" si="5"/>
        <v>22869.543200995995</v>
      </c>
      <c r="I72" s="15">
        <f t="shared" si="6"/>
        <v>4.3902951798409902</v>
      </c>
      <c r="J72" s="64">
        <f t="shared" si="7"/>
        <v>1.6565927162701255</v>
      </c>
      <c r="K72" s="32"/>
      <c r="L72" s="32"/>
      <c r="M72" s="32"/>
      <c r="N72" s="29"/>
      <c r="O72" s="29"/>
      <c r="P72" s="29"/>
      <c r="Q72" s="29"/>
      <c r="R72" s="32"/>
      <c r="S72" s="32"/>
      <c r="T72" s="32"/>
      <c r="U72" s="29"/>
      <c r="V72" s="29"/>
      <c r="W72" s="29"/>
      <c r="X72" s="29"/>
      <c r="Y72" s="32"/>
      <c r="Z72" s="32"/>
      <c r="AA72" s="32"/>
      <c r="AB72" s="29"/>
      <c r="AC72" s="29"/>
      <c r="AD72" s="29"/>
      <c r="AE72" s="29"/>
      <c r="AF72" s="30"/>
    </row>
    <row r="73" spans="2:32">
      <c r="B73" s="5">
        <v>223185.342</v>
      </c>
      <c r="C73" s="25">
        <v>70</v>
      </c>
      <c r="D73" s="36">
        <f>'Result sheet1'!F132</f>
        <v>1283023</v>
      </c>
      <c r="E73" s="37">
        <f>'Result sheet1'!G132</f>
        <v>1305305</v>
      </c>
      <c r="F73" s="68">
        <f>'Result sheet1'!H132</f>
        <v>1336646</v>
      </c>
      <c r="G73" s="12">
        <f t="shared" si="4"/>
        <v>1308324.6666666667</v>
      </c>
      <c r="H73" s="9">
        <f t="shared" si="5"/>
        <v>21995.383187286272</v>
      </c>
      <c r="I73" s="15">
        <f t="shared" si="6"/>
        <v>4.3202938479708797</v>
      </c>
      <c r="J73" s="64">
        <f t="shared" si="7"/>
        <v>1.6301790716847442</v>
      </c>
      <c r="K73" s="32"/>
      <c r="L73" s="32"/>
      <c r="M73" s="32"/>
      <c r="N73" s="29"/>
      <c r="O73" s="29"/>
      <c r="P73" s="29"/>
      <c r="Q73" s="29"/>
      <c r="R73" s="32"/>
      <c r="S73" s="32"/>
      <c r="T73" s="32"/>
      <c r="U73" s="29"/>
      <c r="V73" s="29"/>
      <c r="W73" s="29"/>
      <c r="X73" s="29"/>
      <c r="Y73" s="32"/>
      <c r="Z73" s="32"/>
      <c r="AA73" s="32"/>
      <c r="AB73" s="29"/>
      <c r="AC73" s="29"/>
      <c r="AD73" s="29"/>
      <c r="AE73" s="29"/>
      <c r="AF73" s="30"/>
    </row>
    <row r="74" spans="2:32">
      <c r="B74" s="5">
        <v>223185.342</v>
      </c>
      <c r="C74" s="25">
        <v>71</v>
      </c>
      <c r="D74" s="36">
        <f>'Result sheet1'!F133</f>
        <v>1259616</v>
      </c>
      <c r="E74" s="37">
        <f>'Result sheet1'!G133</f>
        <v>1282361</v>
      </c>
      <c r="F74" s="68">
        <f>'Result sheet1'!H133</f>
        <v>1313491</v>
      </c>
      <c r="G74" s="12">
        <f t="shared" si="4"/>
        <v>1285156</v>
      </c>
      <c r="H74" s="9">
        <f t="shared" si="5"/>
        <v>22082.993833868331</v>
      </c>
      <c r="I74" s="15">
        <f t="shared" si="6"/>
        <v>4.2437872662210223</v>
      </c>
      <c r="J74" s="64">
        <f t="shared" si="7"/>
        <v>1.601310797256297</v>
      </c>
      <c r="K74" s="32"/>
      <c r="L74" s="32"/>
      <c r="M74" s="32"/>
      <c r="N74" s="29"/>
      <c r="O74" s="29"/>
      <c r="P74" s="29"/>
      <c r="Q74" s="29"/>
      <c r="R74" s="32"/>
      <c r="S74" s="32"/>
      <c r="T74" s="32"/>
      <c r="U74" s="29"/>
      <c r="V74" s="29"/>
      <c r="W74" s="29"/>
      <c r="X74" s="29"/>
      <c r="Y74" s="32"/>
      <c r="Z74" s="32"/>
      <c r="AA74" s="32"/>
      <c r="AB74" s="29"/>
      <c r="AC74" s="29"/>
      <c r="AD74" s="29"/>
      <c r="AE74" s="29"/>
      <c r="AF74" s="30"/>
    </row>
    <row r="75" spans="2:32">
      <c r="B75" s="5">
        <v>223185.342</v>
      </c>
      <c r="C75" s="25">
        <v>72</v>
      </c>
      <c r="D75" s="36">
        <f>'Result sheet1'!F134</f>
        <v>1241468</v>
      </c>
      <c r="E75" s="37">
        <f>'Result sheet1'!G134</f>
        <v>1255492</v>
      </c>
      <c r="F75" s="68">
        <f>'Result sheet1'!H134</f>
        <v>1294136</v>
      </c>
      <c r="G75" s="12">
        <f t="shared" si="4"/>
        <v>1263698.6666666667</v>
      </c>
      <c r="H75" s="9">
        <f t="shared" si="5"/>
        <v>22270.931567603744</v>
      </c>
      <c r="I75" s="15">
        <f t="shared" si="6"/>
        <v>4.1729317763294764</v>
      </c>
      <c r="J75" s="64">
        <f t="shared" si="7"/>
        <v>1.5745748527118262</v>
      </c>
      <c r="K75" s="32"/>
      <c r="L75" s="32"/>
      <c r="M75" s="32"/>
      <c r="N75" s="29"/>
      <c r="O75" s="29"/>
      <c r="P75" s="29"/>
      <c r="Q75" s="29"/>
      <c r="R75" s="32"/>
      <c r="S75" s="32"/>
      <c r="T75" s="32"/>
      <c r="U75" s="29"/>
      <c r="V75" s="29"/>
      <c r="W75" s="29"/>
      <c r="X75" s="29"/>
      <c r="Y75" s="32"/>
      <c r="Z75" s="32"/>
      <c r="AA75" s="32"/>
      <c r="AB75" s="29"/>
      <c r="AC75" s="29"/>
      <c r="AD75" s="29"/>
      <c r="AE75" s="29"/>
      <c r="AF75" s="30"/>
    </row>
    <row r="76" spans="2:32" ht="15.75" thickBot="1">
      <c r="B76" s="6">
        <v>223185.342</v>
      </c>
      <c r="C76" s="26">
        <v>73</v>
      </c>
      <c r="D76" s="66">
        <f>'Result sheet1'!F135</f>
        <v>1219355</v>
      </c>
      <c r="E76" s="67">
        <f>'Result sheet1'!G135</f>
        <v>1230649</v>
      </c>
      <c r="F76" s="69">
        <f>'Result sheet1'!H135</f>
        <v>1273168</v>
      </c>
      <c r="G76" s="13">
        <f t="shared" si="4"/>
        <v>1241057.3333333333</v>
      </c>
      <c r="H76" s="14">
        <f t="shared" si="5"/>
        <v>23169.085643493909</v>
      </c>
      <c r="I76" s="17">
        <f t="shared" si="6"/>
        <v>4.0981665321954832</v>
      </c>
      <c r="J76" s="65">
        <f t="shared" si="7"/>
        <v>1.5463636382515227</v>
      </c>
      <c r="K76" s="32"/>
      <c r="L76" s="32"/>
      <c r="M76" s="32"/>
      <c r="N76" s="29"/>
      <c r="O76" s="29"/>
      <c r="P76" s="29"/>
      <c r="Q76" s="29"/>
      <c r="R76" s="32"/>
      <c r="S76" s="32"/>
      <c r="T76" s="32"/>
      <c r="U76" s="29"/>
      <c r="V76" s="29"/>
      <c r="W76" s="29"/>
      <c r="X76" s="29"/>
      <c r="Y76" s="32"/>
      <c r="Z76" s="32"/>
      <c r="AA76" s="32"/>
      <c r="AB76" s="29"/>
      <c r="AC76" s="29"/>
      <c r="AD76" s="29"/>
      <c r="AE76" s="29"/>
      <c r="AF76" s="30"/>
    </row>
    <row r="77" spans="2:32">
      <c r="K77" s="43"/>
      <c r="L77" s="43"/>
      <c r="M77" s="43"/>
      <c r="N77" s="43"/>
      <c r="O77" s="43"/>
      <c r="P77" s="43"/>
      <c r="Q77" s="43"/>
      <c r="Y77" s="30"/>
      <c r="Z77" s="30"/>
      <c r="AA77" s="30"/>
      <c r="AB77" s="30"/>
      <c r="AC77" s="30"/>
      <c r="AD77" s="30"/>
      <c r="AE77" s="30"/>
      <c r="AF77" s="30"/>
    </row>
    <row r="78" spans="2:32">
      <c r="K78" s="43"/>
      <c r="L78" s="43"/>
      <c r="M78" s="43"/>
      <c r="N78" s="43"/>
      <c r="O78" s="43"/>
      <c r="P78" s="43"/>
      <c r="Q78" s="43"/>
      <c r="Y78" s="30"/>
      <c r="Z78" s="30"/>
      <c r="AA78" s="30"/>
      <c r="AB78" s="30"/>
      <c r="AC78" s="30"/>
      <c r="AD78" s="30"/>
      <c r="AE78" s="30"/>
      <c r="AF78" s="30"/>
    </row>
    <row r="79" spans="2:32">
      <c r="Y79" s="30"/>
      <c r="Z79" s="30"/>
      <c r="AA79" s="30"/>
      <c r="AB79" s="30"/>
      <c r="AC79" s="30"/>
      <c r="AD79" s="30"/>
      <c r="AE79" s="30"/>
      <c r="AF79" s="30"/>
    </row>
    <row r="80" spans="2:32">
      <c r="Y80" s="30"/>
      <c r="Z80" s="30"/>
      <c r="AA80" s="30"/>
      <c r="AB80" s="30"/>
      <c r="AC80" s="30"/>
      <c r="AD80" s="30"/>
      <c r="AE80" s="30"/>
      <c r="AF80" s="30"/>
    </row>
    <row r="81" spans="25:32">
      <c r="Y81" s="30"/>
      <c r="Z81" s="30"/>
      <c r="AA81" s="30"/>
      <c r="AB81" s="30"/>
      <c r="AC81" s="30"/>
      <c r="AD81" s="30"/>
      <c r="AE81" s="30"/>
      <c r="AF81" s="30"/>
    </row>
    <row r="82" spans="25:32">
      <c r="Y82" s="30"/>
      <c r="Z82" s="30"/>
      <c r="AA82" s="30"/>
      <c r="AB82" s="30"/>
      <c r="AC82" s="30"/>
      <c r="AD82" s="30"/>
      <c r="AE82" s="30"/>
      <c r="AF82" s="30"/>
    </row>
  </sheetData>
  <mergeCells count="3">
    <mergeCell ref="D2:J2"/>
    <mergeCell ref="R2:X2"/>
    <mergeCell ref="D1:J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F82"/>
  <sheetViews>
    <sheetView zoomScale="60" zoomScaleNormal="60" workbookViewId="0">
      <selection activeCell="D1" sqref="D1:J76"/>
    </sheetView>
  </sheetViews>
  <sheetFormatPr baseColWidth="10" defaultColWidth="9.140625" defaultRowHeight="15"/>
  <cols>
    <col min="5" max="5" width="16.5703125" customWidth="1"/>
    <col min="6" max="6" width="17.7109375" customWidth="1"/>
    <col min="7" max="7" width="13" bestFit="1" customWidth="1"/>
    <col min="8" max="8" width="12.5703125" bestFit="1" customWidth="1"/>
    <col min="9" max="10" width="10.140625" customWidth="1"/>
    <col min="11" max="13" width="10" bestFit="1" customWidth="1"/>
    <col min="14" max="14" width="15" bestFit="1" customWidth="1"/>
    <col min="15" max="15" width="12.5703125" bestFit="1" customWidth="1"/>
    <col min="16" max="16" width="9.28515625" bestFit="1" customWidth="1"/>
    <col min="17" max="17" width="9.28515625" customWidth="1"/>
    <col min="18" max="20" width="10" bestFit="1" customWidth="1"/>
    <col min="21" max="21" width="15" bestFit="1" customWidth="1"/>
    <col min="22" max="22" width="11.7109375" bestFit="1" customWidth="1"/>
    <col min="23" max="23" width="9.28515625" bestFit="1" customWidth="1"/>
    <col min="24" max="24" width="9.28515625" customWidth="1"/>
    <col min="25" max="27" width="10" bestFit="1" customWidth="1"/>
    <col min="28" max="28" width="15" bestFit="1" customWidth="1"/>
    <col min="29" max="29" width="12.5703125" bestFit="1" customWidth="1"/>
    <col min="30" max="30" width="9.28515625" bestFit="1" customWidth="1"/>
    <col min="31" max="31" width="9.28515625" customWidth="1"/>
  </cols>
  <sheetData>
    <row r="1" spans="2:32" ht="15.75" thickBot="1">
      <c r="D1" s="58" t="s">
        <v>241</v>
      </c>
      <c r="E1" s="59"/>
      <c r="F1" s="59"/>
      <c r="G1" s="59"/>
      <c r="H1" s="59"/>
      <c r="I1" s="59"/>
      <c r="J1" s="60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</row>
    <row r="2" spans="2:32" ht="15.75" thickBot="1">
      <c r="D2" s="47" t="s">
        <v>156</v>
      </c>
      <c r="E2" s="48"/>
      <c r="F2" s="48"/>
      <c r="G2" s="48"/>
      <c r="H2" s="48"/>
      <c r="I2" s="48"/>
      <c r="J2" s="61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35"/>
      <c r="Z2" s="35"/>
      <c r="AA2" s="35"/>
      <c r="AB2" s="35"/>
      <c r="AC2" s="35"/>
      <c r="AD2" s="35"/>
      <c r="AE2" s="35"/>
      <c r="AF2" s="30"/>
    </row>
    <row r="3" spans="2:32" ht="15.75" thickBot="1">
      <c r="B3" s="7" t="s">
        <v>152</v>
      </c>
      <c r="C3" s="8" t="s">
        <v>157</v>
      </c>
      <c r="D3" s="18"/>
      <c r="E3" s="19"/>
      <c r="F3" s="19"/>
      <c r="G3" s="20" t="s">
        <v>154</v>
      </c>
      <c r="H3" s="21" t="s">
        <v>158</v>
      </c>
      <c r="I3" s="22" t="s">
        <v>159</v>
      </c>
      <c r="J3" s="62" t="s">
        <v>160</v>
      </c>
      <c r="K3" s="29"/>
      <c r="L3" s="29"/>
      <c r="M3" s="29"/>
      <c r="N3" s="29"/>
      <c r="O3" s="29"/>
      <c r="P3" s="29"/>
      <c r="Q3" s="31"/>
      <c r="R3" s="29"/>
      <c r="S3" s="29"/>
      <c r="T3" s="29"/>
      <c r="U3" s="29"/>
      <c r="V3" s="29"/>
      <c r="W3" s="29"/>
      <c r="X3" s="31"/>
      <c r="Y3" s="29"/>
      <c r="Z3" s="29"/>
      <c r="AA3" s="29"/>
      <c r="AB3" s="29"/>
      <c r="AC3" s="29"/>
      <c r="AD3" s="29"/>
      <c r="AE3" s="31"/>
      <c r="AF3" s="30"/>
    </row>
    <row r="4" spans="2:32">
      <c r="B4" s="23">
        <v>0</v>
      </c>
      <c r="C4" s="55">
        <v>1</v>
      </c>
      <c r="D4" s="34">
        <f>'Result sheet1'!O63</f>
        <v>412854</v>
      </c>
      <c r="E4" s="32">
        <f>'Result sheet1'!P63</f>
        <v>405264</v>
      </c>
      <c r="F4" s="32">
        <f>'Result sheet1'!Q63</f>
        <v>363204</v>
      </c>
      <c r="G4" s="10">
        <f>SUM(D4:F4)/3</f>
        <v>393774</v>
      </c>
      <c r="H4" s="11">
        <f>_xlfn.STDEV.P(D4:F4)</f>
        <v>21837.211360427871</v>
      </c>
      <c r="I4" s="16">
        <f>G4/G$4</f>
        <v>1</v>
      </c>
      <c r="J4" s="63">
        <f>G4/G$9</f>
        <v>0.60856905736659817</v>
      </c>
      <c r="K4" s="32"/>
      <c r="L4" s="32"/>
      <c r="M4" s="32"/>
      <c r="N4" s="29"/>
      <c r="O4" s="29"/>
      <c r="P4" s="29"/>
      <c r="Q4" s="29"/>
      <c r="R4" s="32"/>
      <c r="S4" s="32"/>
      <c r="T4" s="32"/>
      <c r="U4" s="29"/>
      <c r="V4" s="29"/>
      <c r="W4" s="29"/>
      <c r="X4" s="29"/>
      <c r="Y4" s="32"/>
      <c r="Z4" s="32"/>
      <c r="AA4" s="32"/>
      <c r="AB4" s="29"/>
      <c r="AC4" s="29"/>
      <c r="AD4" s="29"/>
      <c r="AE4" s="29"/>
      <c r="AF4" s="30"/>
    </row>
    <row r="5" spans="2:32">
      <c r="B5" s="5">
        <v>3599.067</v>
      </c>
      <c r="C5" s="56">
        <v>2</v>
      </c>
      <c r="D5" s="34">
        <f>'Result sheet1'!O64</f>
        <v>497504</v>
      </c>
      <c r="E5" s="32">
        <f>'Result sheet1'!P64</f>
        <v>468773</v>
      </c>
      <c r="F5" s="32">
        <f>'Result sheet1'!Q64</f>
        <v>499830</v>
      </c>
      <c r="G5" s="12">
        <f t="shared" ref="G5:G68" si="0">SUM(D5:F5)/3</f>
        <v>488702.33333333331</v>
      </c>
      <c r="H5" s="9">
        <f t="shared" ref="H5:H68" si="1">_xlfn.STDEV.P(D5:F5)</f>
        <v>14124.123909900472</v>
      </c>
      <c r="I5" s="15">
        <f t="shared" ref="I5:I68" si="2">G5/G$4</f>
        <v>1.2410731367061647</v>
      </c>
      <c r="J5" s="64">
        <f t="shared" ref="J5:J68" si="3">G5/G$9</f>
        <v>0.75527870892827798</v>
      </c>
      <c r="K5" s="32"/>
      <c r="L5" s="32"/>
      <c r="M5" s="32"/>
      <c r="N5" s="29"/>
      <c r="O5" s="29"/>
      <c r="P5" s="29"/>
      <c r="Q5" s="29"/>
      <c r="R5" s="32"/>
      <c r="S5" s="32"/>
      <c r="T5" s="32"/>
      <c r="U5" s="29"/>
      <c r="V5" s="29"/>
      <c r="W5" s="29"/>
      <c r="X5" s="29"/>
      <c r="Y5" s="32"/>
      <c r="Z5" s="32"/>
      <c r="AA5" s="32"/>
      <c r="AB5" s="29"/>
      <c r="AC5" s="29"/>
      <c r="AD5" s="29"/>
      <c r="AE5" s="29"/>
      <c r="AF5" s="30"/>
    </row>
    <row r="6" spans="2:32">
      <c r="B6" s="5">
        <v>7198.8450000000003</v>
      </c>
      <c r="C6" s="56">
        <v>3</v>
      </c>
      <c r="D6" s="34">
        <f>'Result sheet1'!O65</f>
        <v>551889</v>
      </c>
      <c r="E6" s="32">
        <f>'Result sheet1'!P65</f>
        <v>522903</v>
      </c>
      <c r="F6" s="32">
        <f>'Result sheet1'!Q65</f>
        <v>554313</v>
      </c>
      <c r="G6" s="12">
        <f t="shared" si="0"/>
        <v>543035</v>
      </c>
      <c r="H6" s="9">
        <f t="shared" si="1"/>
        <v>14269.828590421119</v>
      </c>
      <c r="I6" s="15">
        <f t="shared" si="2"/>
        <v>1.3790524514061364</v>
      </c>
      <c r="J6" s="64">
        <f t="shared" si="3"/>
        <v>0.83924865041132901</v>
      </c>
      <c r="K6" s="32"/>
      <c r="L6" s="32"/>
      <c r="M6" s="32"/>
      <c r="N6" s="29"/>
      <c r="O6" s="29"/>
      <c r="P6" s="29"/>
      <c r="Q6" s="29"/>
      <c r="R6" s="32"/>
      <c r="S6" s="32"/>
      <c r="T6" s="32"/>
      <c r="U6" s="29"/>
      <c r="V6" s="29"/>
      <c r="W6" s="29"/>
      <c r="X6" s="29"/>
      <c r="Y6" s="32"/>
      <c r="Z6" s="32"/>
      <c r="AA6" s="32"/>
      <c r="AB6" s="29"/>
      <c r="AC6" s="29"/>
      <c r="AD6" s="29"/>
      <c r="AE6" s="29"/>
      <c r="AF6" s="30"/>
    </row>
    <row r="7" spans="2:32">
      <c r="B7" s="5">
        <v>10798.602000000001</v>
      </c>
      <c r="C7" s="56">
        <v>4</v>
      </c>
      <c r="D7" s="34">
        <f>'Result sheet1'!O66</f>
        <v>590954</v>
      </c>
      <c r="E7" s="32">
        <f>'Result sheet1'!P66</f>
        <v>564467</v>
      </c>
      <c r="F7" s="32">
        <f>'Result sheet1'!Q66</f>
        <v>591932</v>
      </c>
      <c r="G7" s="12">
        <f t="shared" si="0"/>
        <v>582451</v>
      </c>
      <c r="H7" s="9">
        <f t="shared" si="1"/>
        <v>12722.874753765362</v>
      </c>
      <c r="I7" s="15">
        <f t="shared" si="2"/>
        <v>1.4791504771772641</v>
      </c>
      <c r="J7" s="64">
        <f t="shared" si="3"/>
        <v>0.90016521159912155</v>
      </c>
      <c r="K7" s="32"/>
      <c r="L7" s="32"/>
      <c r="M7" s="32"/>
      <c r="N7" s="29"/>
      <c r="O7" s="29"/>
      <c r="P7" s="29"/>
      <c r="Q7" s="29"/>
      <c r="R7" s="32"/>
      <c r="S7" s="32"/>
      <c r="T7" s="32"/>
      <c r="U7" s="29"/>
      <c r="V7" s="29"/>
      <c r="W7" s="29"/>
      <c r="X7" s="29"/>
      <c r="Y7" s="32"/>
      <c r="Z7" s="32"/>
      <c r="AA7" s="32"/>
      <c r="AB7" s="29"/>
      <c r="AC7" s="29"/>
      <c r="AD7" s="29"/>
      <c r="AE7" s="29"/>
      <c r="AF7" s="30"/>
    </row>
    <row r="8" spans="2:32">
      <c r="B8" s="5">
        <v>14398.380999999999</v>
      </c>
      <c r="C8" s="56">
        <v>5</v>
      </c>
      <c r="D8" s="34">
        <f>'Result sheet1'!O67</f>
        <v>624471</v>
      </c>
      <c r="E8" s="32">
        <f>'Result sheet1'!P67</f>
        <v>596192</v>
      </c>
      <c r="F8" s="32">
        <f>'Result sheet1'!Q67</f>
        <v>628254</v>
      </c>
      <c r="G8" s="12">
        <f t="shared" si="0"/>
        <v>616305.66666666663</v>
      </c>
      <c r="H8" s="9">
        <f t="shared" si="1"/>
        <v>14306.116694927696</v>
      </c>
      <c r="I8" s="15">
        <f t="shared" si="2"/>
        <v>1.5651253426246188</v>
      </c>
      <c r="J8" s="64">
        <f t="shared" si="3"/>
        <v>0.95248685442163827</v>
      </c>
      <c r="K8" s="32"/>
      <c r="L8" s="32"/>
      <c r="M8" s="32"/>
      <c r="N8" s="29"/>
      <c r="O8" s="29"/>
      <c r="P8" s="29"/>
      <c r="Q8" s="29"/>
      <c r="R8" s="32"/>
      <c r="S8" s="32"/>
      <c r="T8" s="32"/>
      <c r="U8" s="29"/>
      <c r="V8" s="29"/>
      <c r="W8" s="29"/>
      <c r="X8" s="29"/>
      <c r="Y8" s="32"/>
      <c r="Z8" s="32"/>
      <c r="AA8" s="32"/>
      <c r="AB8" s="29"/>
      <c r="AC8" s="29"/>
      <c r="AD8" s="29"/>
      <c r="AE8" s="29"/>
      <c r="AF8" s="30"/>
    </row>
    <row r="9" spans="2:32">
      <c r="B9" s="5">
        <v>17998.153999999999</v>
      </c>
      <c r="C9" s="56">
        <v>6</v>
      </c>
      <c r="D9" s="34">
        <f>'Result sheet1'!O68</f>
        <v>654087</v>
      </c>
      <c r="E9" s="32">
        <f>'Result sheet1'!P68</f>
        <v>628622</v>
      </c>
      <c r="F9" s="32">
        <f>'Result sheet1'!Q68</f>
        <v>658438</v>
      </c>
      <c r="G9" s="12">
        <f t="shared" si="0"/>
        <v>647049</v>
      </c>
      <c r="H9" s="9">
        <f t="shared" si="1"/>
        <v>13150.375077033608</v>
      </c>
      <c r="I9" s="15">
        <f t="shared" si="2"/>
        <v>1.6431988907342792</v>
      </c>
      <c r="J9" s="64">
        <f t="shared" si="3"/>
        <v>1</v>
      </c>
      <c r="K9" s="32"/>
      <c r="L9" s="32"/>
      <c r="M9" s="32"/>
      <c r="N9" s="29"/>
      <c r="O9" s="29"/>
      <c r="P9" s="29"/>
      <c r="Q9" s="29"/>
      <c r="R9" s="32"/>
      <c r="S9" s="32"/>
      <c r="T9" s="32"/>
      <c r="U9" s="29"/>
      <c r="V9" s="29"/>
      <c r="W9" s="29"/>
      <c r="X9" s="29"/>
      <c r="Y9" s="32"/>
      <c r="Z9" s="32"/>
      <c r="AA9" s="32"/>
      <c r="AB9" s="29"/>
      <c r="AC9" s="29"/>
      <c r="AD9" s="29"/>
      <c r="AE9" s="29"/>
      <c r="AF9" s="30"/>
    </row>
    <row r="10" spans="2:32">
      <c r="B10" s="5">
        <v>21597.933000000001</v>
      </c>
      <c r="C10" s="56">
        <v>7</v>
      </c>
      <c r="D10" s="34">
        <f>'Result sheet1'!O69</f>
        <v>685092</v>
      </c>
      <c r="E10" s="32">
        <f>'Result sheet1'!P69</f>
        <v>657955</v>
      </c>
      <c r="F10" s="32">
        <f>'Result sheet1'!Q69</f>
        <v>686536</v>
      </c>
      <c r="G10" s="12">
        <f t="shared" si="0"/>
        <v>676527.66666666663</v>
      </c>
      <c r="H10" s="9">
        <f t="shared" si="1"/>
        <v>13146.08292314567</v>
      </c>
      <c r="I10" s="15">
        <f t="shared" si="2"/>
        <v>1.718060782750173</v>
      </c>
      <c r="J10" s="64">
        <f t="shared" si="3"/>
        <v>1.0455586310567926</v>
      </c>
      <c r="K10" s="32"/>
      <c r="L10" s="32"/>
      <c r="M10" s="32"/>
      <c r="N10" s="29"/>
      <c r="O10" s="29"/>
      <c r="P10" s="29"/>
      <c r="Q10" s="29"/>
      <c r="R10" s="32"/>
      <c r="S10" s="32"/>
      <c r="T10" s="32"/>
      <c r="U10" s="29"/>
      <c r="V10" s="29"/>
      <c r="W10" s="29"/>
      <c r="X10" s="29"/>
      <c r="Y10" s="32"/>
      <c r="Z10" s="32"/>
      <c r="AA10" s="32"/>
      <c r="AB10" s="29"/>
      <c r="AC10" s="29"/>
      <c r="AD10" s="29"/>
      <c r="AE10" s="29"/>
      <c r="AF10" s="30"/>
    </row>
    <row r="11" spans="2:32">
      <c r="B11" s="5">
        <v>25197.705000000002</v>
      </c>
      <c r="C11" s="56">
        <v>8</v>
      </c>
      <c r="D11" s="34">
        <f>'Result sheet1'!O70</f>
        <v>715003</v>
      </c>
      <c r="E11" s="32">
        <f>'Result sheet1'!P70</f>
        <v>684786</v>
      </c>
      <c r="F11" s="32">
        <f>'Result sheet1'!Q70</f>
        <v>714609</v>
      </c>
      <c r="G11" s="12">
        <f t="shared" si="0"/>
        <v>704799.33333333337</v>
      </c>
      <c r="H11" s="9">
        <f t="shared" si="1"/>
        <v>14152.477812108458</v>
      </c>
      <c r="I11" s="15">
        <f t="shared" si="2"/>
        <v>1.7898574647725176</v>
      </c>
      <c r="J11" s="64">
        <f t="shared" si="3"/>
        <v>1.0892518701571803</v>
      </c>
      <c r="K11" s="32"/>
      <c r="L11" s="32"/>
      <c r="M11" s="32"/>
      <c r="N11" s="29"/>
      <c r="O11" s="29"/>
      <c r="P11" s="29"/>
      <c r="Q11" s="29"/>
      <c r="R11" s="32"/>
      <c r="S11" s="32"/>
      <c r="T11" s="32"/>
      <c r="U11" s="29"/>
      <c r="V11" s="29"/>
      <c r="W11" s="29"/>
      <c r="X11" s="29"/>
      <c r="Y11" s="32"/>
      <c r="Z11" s="32"/>
      <c r="AA11" s="32"/>
      <c r="AB11" s="29"/>
      <c r="AC11" s="29"/>
      <c r="AD11" s="29"/>
      <c r="AE11" s="29"/>
      <c r="AF11" s="30"/>
    </row>
    <row r="12" spans="2:32">
      <c r="B12" s="5">
        <v>28797.477999999999</v>
      </c>
      <c r="C12" s="56">
        <v>9</v>
      </c>
      <c r="D12" s="34">
        <f>'Result sheet1'!O71</f>
        <v>741435</v>
      </c>
      <c r="E12" s="32">
        <f>'Result sheet1'!P71</f>
        <v>713758</v>
      </c>
      <c r="F12" s="32">
        <f>'Result sheet1'!Q71</f>
        <v>746226</v>
      </c>
      <c r="G12" s="12">
        <f t="shared" si="0"/>
        <v>733806.33333333337</v>
      </c>
      <c r="H12" s="9">
        <f t="shared" si="1"/>
        <v>14310.606144472786</v>
      </c>
      <c r="I12" s="15">
        <f t="shared" si="2"/>
        <v>1.8635215461999355</v>
      </c>
      <c r="J12" s="64">
        <f t="shared" si="3"/>
        <v>1.1340815507532402</v>
      </c>
      <c r="K12" s="32"/>
      <c r="L12" s="32"/>
      <c r="M12" s="32"/>
      <c r="N12" s="29"/>
      <c r="O12" s="29"/>
      <c r="P12" s="29"/>
      <c r="Q12" s="29"/>
      <c r="R12" s="32"/>
      <c r="S12" s="32"/>
      <c r="T12" s="32"/>
      <c r="U12" s="29"/>
      <c r="V12" s="29"/>
      <c r="W12" s="29"/>
      <c r="X12" s="29"/>
      <c r="Y12" s="32"/>
      <c r="Z12" s="32"/>
      <c r="AA12" s="32"/>
      <c r="AB12" s="29"/>
      <c r="AC12" s="29"/>
      <c r="AD12" s="29"/>
      <c r="AE12" s="29"/>
      <c r="AF12" s="30"/>
    </row>
    <row r="13" spans="2:32">
      <c r="B13" s="5">
        <v>32397.257000000001</v>
      </c>
      <c r="C13" s="56">
        <v>10</v>
      </c>
      <c r="D13" s="34">
        <f>'Result sheet1'!O72</f>
        <v>771912</v>
      </c>
      <c r="E13" s="32">
        <f>'Result sheet1'!P72</f>
        <v>744137</v>
      </c>
      <c r="F13" s="32">
        <f>'Result sheet1'!Q72</f>
        <v>774277</v>
      </c>
      <c r="G13" s="12">
        <f t="shared" si="0"/>
        <v>763442</v>
      </c>
      <c r="H13" s="9">
        <f t="shared" si="1"/>
        <v>13684.798744105325</v>
      </c>
      <c r="I13" s="15">
        <f t="shared" si="2"/>
        <v>1.9387821440724884</v>
      </c>
      <c r="J13" s="64">
        <f t="shared" si="3"/>
        <v>1.1798828218573865</v>
      </c>
      <c r="K13" s="32"/>
      <c r="L13" s="32"/>
      <c r="M13" s="32"/>
      <c r="N13" s="29"/>
      <c r="O13" s="29"/>
      <c r="P13" s="29"/>
      <c r="Q13" s="29"/>
      <c r="R13" s="32"/>
      <c r="S13" s="32"/>
      <c r="T13" s="32"/>
      <c r="U13" s="29"/>
      <c r="V13" s="29"/>
      <c r="W13" s="29"/>
      <c r="X13" s="29"/>
      <c r="Y13" s="32"/>
      <c r="Z13" s="32"/>
      <c r="AA13" s="32"/>
      <c r="AB13" s="29"/>
      <c r="AC13" s="29"/>
      <c r="AD13" s="29"/>
      <c r="AE13" s="29"/>
      <c r="AF13" s="30"/>
    </row>
    <row r="14" spans="2:32">
      <c r="B14" s="5">
        <v>35997.03</v>
      </c>
      <c r="C14" s="56">
        <v>11</v>
      </c>
      <c r="D14" s="34">
        <f>'Result sheet1'!O73</f>
        <v>800719</v>
      </c>
      <c r="E14" s="32">
        <f>'Result sheet1'!P73</f>
        <v>771272</v>
      </c>
      <c r="F14" s="32">
        <f>'Result sheet1'!Q73</f>
        <v>798272</v>
      </c>
      <c r="G14" s="12">
        <f t="shared" si="0"/>
        <v>790087.66666666663</v>
      </c>
      <c r="H14" s="9">
        <f t="shared" si="1"/>
        <v>13342.13716846826</v>
      </c>
      <c r="I14" s="15">
        <f t="shared" si="2"/>
        <v>2.0064495539742762</v>
      </c>
      <c r="J14" s="64">
        <f t="shared" si="3"/>
        <v>1.2210631137157566</v>
      </c>
      <c r="K14" s="32"/>
      <c r="L14" s="32"/>
      <c r="M14" s="32"/>
      <c r="N14" s="29"/>
      <c r="O14" s="29"/>
      <c r="P14" s="29"/>
      <c r="Q14" s="29"/>
      <c r="R14" s="32"/>
      <c r="S14" s="32"/>
      <c r="T14" s="32"/>
      <c r="U14" s="29"/>
      <c r="V14" s="29"/>
      <c r="W14" s="29"/>
      <c r="X14" s="29"/>
      <c r="Y14" s="32"/>
      <c r="Z14" s="32"/>
      <c r="AA14" s="32"/>
      <c r="AB14" s="29"/>
      <c r="AC14" s="29"/>
      <c r="AD14" s="29"/>
      <c r="AE14" s="29"/>
      <c r="AF14" s="30"/>
    </row>
    <row r="15" spans="2:32">
      <c r="B15" s="5">
        <v>39596.805</v>
      </c>
      <c r="C15" s="56">
        <v>12</v>
      </c>
      <c r="D15" s="34">
        <f>'Result sheet1'!O74</f>
        <v>823063</v>
      </c>
      <c r="E15" s="32">
        <f>'Result sheet1'!P74</f>
        <v>797504</v>
      </c>
      <c r="F15" s="32">
        <f>'Result sheet1'!Q74</f>
        <v>828005</v>
      </c>
      <c r="G15" s="12">
        <f t="shared" si="0"/>
        <v>816190.66666666663</v>
      </c>
      <c r="H15" s="9">
        <f t="shared" si="1"/>
        <v>13366.611994900661</v>
      </c>
      <c r="I15" s="15">
        <f t="shared" si="2"/>
        <v>2.0727388468173791</v>
      </c>
      <c r="J15" s="64">
        <f t="shared" si="3"/>
        <v>1.2614047261747823</v>
      </c>
      <c r="K15" s="32"/>
      <c r="L15" s="32"/>
      <c r="M15" s="32"/>
      <c r="N15" s="29"/>
      <c r="O15" s="29"/>
      <c r="P15" s="29"/>
      <c r="Q15" s="29"/>
      <c r="R15" s="32"/>
      <c r="S15" s="32"/>
      <c r="T15" s="32"/>
      <c r="U15" s="29"/>
      <c r="V15" s="29"/>
      <c r="W15" s="29"/>
      <c r="X15" s="29"/>
      <c r="Y15" s="32"/>
      <c r="Z15" s="32"/>
      <c r="AA15" s="32"/>
      <c r="AB15" s="29"/>
      <c r="AC15" s="29"/>
      <c r="AD15" s="29"/>
      <c r="AE15" s="29"/>
      <c r="AF15" s="30"/>
    </row>
    <row r="16" spans="2:32">
      <c r="B16" s="5">
        <v>43196.582000000002</v>
      </c>
      <c r="C16" s="56">
        <v>13</v>
      </c>
      <c r="D16" s="34">
        <f>'Result sheet1'!O75</f>
        <v>850442</v>
      </c>
      <c r="E16" s="32">
        <f>'Result sheet1'!P75</f>
        <v>826904</v>
      </c>
      <c r="F16" s="32">
        <f>'Result sheet1'!Q75</f>
        <v>853688</v>
      </c>
      <c r="G16" s="12">
        <f t="shared" si="0"/>
        <v>843678</v>
      </c>
      <c r="H16" s="9">
        <f t="shared" si="1"/>
        <v>11934.807246034601</v>
      </c>
      <c r="I16" s="15">
        <f t="shared" si="2"/>
        <v>2.1425436925749288</v>
      </c>
      <c r="J16" s="64">
        <f t="shared" si="3"/>
        <v>1.3038857953570751</v>
      </c>
      <c r="K16" s="32"/>
      <c r="L16" s="32"/>
      <c r="M16" s="32"/>
      <c r="N16" s="29"/>
      <c r="O16" s="29"/>
      <c r="P16" s="29"/>
      <c r="Q16" s="29"/>
      <c r="R16" s="32"/>
      <c r="S16" s="32"/>
      <c r="T16" s="32"/>
      <c r="U16" s="29"/>
      <c r="V16" s="29"/>
      <c r="W16" s="29"/>
      <c r="X16" s="29"/>
      <c r="Y16" s="32"/>
      <c r="Z16" s="32"/>
      <c r="AA16" s="32"/>
      <c r="AB16" s="29"/>
      <c r="AC16" s="29"/>
      <c r="AD16" s="29"/>
      <c r="AE16" s="29"/>
      <c r="AF16" s="30"/>
    </row>
    <row r="17" spans="2:32">
      <c r="B17" s="5">
        <v>46796.355000000003</v>
      </c>
      <c r="C17" s="56">
        <v>14</v>
      </c>
      <c r="D17" s="34">
        <f>'Result sheet1'!O76</f>
        <v>876472</v>
      </c>
      <c r="E17" s="32">
        <f>'Result sheet1'!P76</f>
        <v>851163</v>
      </c>
      <c r="F17" s="32">
        <f>'Result sheet1'!Q76</f>
        <v>879892</v>
      </c>
      <c r="G17" s="12">
        <f t="shared" si="0"/>
        <v>869175.66666666663</v>
      </c>
      <c r="H17" s="9">
        <f t="shared" si="1"/>
        <v>12813.176039617276</v>
      </c>
      <c r="I17" s="15">
        <f t="shared" si="2"/>
        <v>2.207295724620383</v>
      </c>
      <c r="J17" s="64">
        <f t="shared" si="3"/>
        <v>1.3432918784615486</v>
      </c>
      <c r="K17" s="32"/>
      <c r="L17" s="32"/>
      <c r="M17" s="32"/>
      <c r="N17" s="29"/>
      <c r="O17" s="29"/>
      <c r="P17" s="29"/>
      <c r="Q17" s="29"/>
      <c r="R17" s="32"/>
      <c r="S17" s="32"/>
      <c r="T17" s="32"/>
      <c r="U17" s="29"/>
      <c r="V17" s="29"/>
      <c r="W17" s="29"/>
      <c r="X17" s="29"/>
      <c r="Y17" s="32"/>
      <c r="Z17" s="32"/>
      <c r="AA17" s="32"/>
      <c r="AB17" s="29"/>
      <c r="AC17" s="29"/>
      <c r="AD17" s="29"/>
      <c r="AE17" s="29"/>
      <c r="AF17" s="30"/>
    </row>
    <row r="18" spans="2:32">
      <c r="B18" s="5">
        <v>50396.13</v>
      </c>
      <c r="C18" s="56">
        <v>15</v>
      </c>
      <c r="D18" s="34">
        <f>'Result sheet1'!O77</f>
        <v>907085</v>
      </c>
      <c r="E18" s="32">
        <f>'Result sheet1'!P77</f>
        <v>881740</v>
      </c>
      <c r="F18" s="32">
        <f>'Result sheet1'!Q77</f>
        <v>908197</v>
      </c>
      <c r="G18" s="12">
        <f t="shared" si="0"/>
        <v>899007.33333333337</v>
      </c>
      <c r="H18" s="9">
        <f t="shared" si="1"/>
        <v>12218.285104256196</v>
      </c>
      <c r="I18" s="15">
        <f t="shared" si="2"/>
        <v>2.283054069931822</v>
      </c>
      <c r="J18" s="64">
        <f t="shared" si="3"/>
        <v>1.3893960632553846</v>
      </c>
      <c r="K18" s="32"/>
      <c r="L18" s="32"/>
      <c r="M18" s="32"/>
      <c r="N18" s="29"/>
      <c r="O18" s="29"/>
      <c r="P18" s="29"/>
      <c r="Q18" s="29"/>
      <c r="R18" s="32"/>
      <c r="S18" s="32"/>
      <c r="T18" s="32"/>
      <c r="U18" s="29"/>
      <c r="V18" s="29"/>
      <c r="W18" s="29"/>
      <c r="X18" s="29"/>
      <c r="Y18" s="32"/>
      <c r="Z18" s="32"/>
      <c r="AA18" s="32"/>
      <c r="AB18" s="29"/>
      <c r="AC18" s="29"/>
      <c r="AD18" s="29"/>
      <c r="AE18" s="29"/>
      <c r="AF18" s="30"/>
    </row>
    <row r="19" spans="2:32">
      <c r="B19" s="5">
        <v>53995.902999999998</v>
      </c>
      <c r="C19" s="56">
        <v>16</v>
      </c>
      <c r="D19" s="34">
        <f>'Result sheet1'!O78</f>
        <v>934819</v>
      </c>
      <c r="E19" s="32">
        <f>'Result sheet1'!P78</f>
        <v>907042</v>
      </c>
      <c r="F19" s="32">
        <f>'Result sheet1'!Q78</f>
        <v>934593</v>
      </c>
      <c r="G19" s="12">
        <f t="shared" si="0"/>
        <v>925484.66666666663</v>
      </c>
      <c r="H19" s="9">
        <f t="shared" si="1"/>
        <v>13041.261041615398</v>
      </c>
      <c r="I19" s="15">
        <f t="shared" si="2"/>
        <v>2.3502939926624578</v>
      </c>
      <c r="J19" s="64">
        <f t="shared" si="3"/>
        <v>1.4303161996489704</v>
      </c>
      <c r="K19" s="32"/>
      <c r="L19" s="32"/>
      <c r="M19" s="32"/>
      <c r="N19" s="29"/>
      <c r="O19" s="29"/>
      <c r="P19" s="29"/>
      <c r="Q19" s="29"/>
      <c r="R19" s="32"/>
      <c r="S19" s="32"/>
      <c r="T19" s="32"/>
      <c r="U19" s="29"/>
      <c r="V19" s="29"/>
      <c r="W19" s="29"/>
      <c r="X19" s="29"/>
      <c r="Y19" s="32"/>
      <c r="Z19" s="32"/>
      <c r="AA19" s="32"/>
      <c r="AB19" s="29"/>
      <c r="AC19" s="29"/>
      <c r="AD19" s="29"/>
      <c r="AE19" s="29"/>
      <c r="AF19" s="30"/>
    </row>
    <row r="20" spans="2:32">
      <c r="B20" s="5">
        <v>57595.68</v>
      </c>
      <c r="C20" s="56">
        <v>17</v>
      </c>
      <c r="D20" s="34">
        <f>'Result sheet1'!O79</f>
        <v>955353</v>
      </c>
      <c r="E20" s="32">
        <f>'Result sheet1'!P79</f>
        <v>924931</v>
      </c>
      <c r="F20" s="32">
        <f>'Result sheet1'!Q79</f>
        <v>958381</v>
      </c>
      <c r="G20" s="12">
        <f t="shared" si="0"/>
        <v>946221.66666666663</v>
      </c>
      <c r="H20" s="9">
        <f t="shared" si="1"/>
        <v>15105.441874444528</v>
      </c>
      <c r="I20" s="15">
        <f t="shared" si="2"/>
        <v>2.4029561796021746</v>
      </c>
      <c r="J20" s="64">
        <f t="shared" si="3"/>
        <v>1.4623647771137374</v>
      </c>
      <c r="K20" s="32"/>
      <c r="L20" s="32"/>
      <c r="M20" s="32"/>
      <c r="N20" s="29"/>
      <c r="O20" s="29"/>
      <c r="P20" s="29"/>
      <c r="Q20" s="29"/>
      <c r="R20" s="32"/>
      <c r="S20" s="32"/>
      <c r="T20" s="32"/>
      <c r="U20" s="29"/>
      <c r="V20" s="29"/>
      <c r="W20" s="29"/>
      <c r="X20" s="29"/>
      <c r="Y20" s="32"/>
      <c r="Z20" s="32"/>
      <c r="AA20" s="32"/>
      <c r="AB20" s="29"/>
      <c r="AC20" s="29"/>
      <c r="AD20" s="29"/>
      <c r="AE20" s="29"/>
      <c r="AF20" s="30"/>
    </row>
    <row r="21" spans="2:32">
      <c r="B21" s="5">
        <v>61195.457000000002</v>
      </c>
      <c r="C21" s="56">
        <v>18</v>
      </c>
      <c r="D21" s="34">
        <f>'Result sheet1'!O80</f>
        <v>975630</v>
      </c>
      <c r="E21" s="32">
        <f>'Result sheet1'!P80</f>
        <v>948936</v>
      </c>
      <c r="F21" s="32">
        <f>'Result sheet1'!Q80</f>
        <v>979471</v>
      </c>
      <c r="G21" s="12">
        <f t="shared" si="0"/>
        <v>968012.33333333337</v>
      </c>
      <c r="H21" s="9">
        <f t="shared" si="1"/>
        <v>13579.842668046227</v>
      </c>
      <c r="I21" s="15">
        <f t="shared" si="2"/>
        <v>2.4582941822805298</v>
      </c>
      <c r="J21" s="64">
        <f t="shared" si="3"/>
        <v>1.4960417732402544</v>
      </c>
      <c r="K21" s="32"/>
      <c r="L21" s="32"/>
      <c r="M21" s="32"/>
      <c r="N21" s="29"/>
      <c r="O21" s="29"/>
      <c r="P21" s="29"/>
      <c r="Q21" s="29"/>
      <c r="R21" s="32"/>
      <c r="S21" s="32"/>
      <c r="T21" s="32"/>
      <c r="U21" s="29"/>
      <c r="V21" s="29"/>
      <c r="W21" s="29"/>
      <c r="X21" s="29"/>
      <c r="Y21" s="32"/>
      <c r="Z21" s="32"/>
      <c r="AA21" s="32"/>
      <c r="AB21" s="29"/>
      <c r="AC21" s="29"/>
      <c r="AD21" s="29"/>
      <c r="AE21" s="29"/>
      <c r="AF21" s="30"/>
    </row>
    <row r="22" spans="2:32">
      <c r="B22" s="5">
        <v>64795.233</v>
      </c>
      <c r="C22" s="56">
        <v>19</v>
      </c>
      <c r="D22" s="34">
        <f>'Result sheet1'!O81</f>
        <v>1004597</v>
      </c>
      <c r="E22" s="32">
        <f>'Result sheet1'!P81</f>
        <v>974846</v>
      </c>
      <c r="F22" s="32">
        <f>'Result sheet1'!Q81</f>
        <v>1005643</v>
      </c>
      <c r="G22" s="12">
        <f t="shared" si="0"/>
        <v>995028.66666666663</v>
      </c>
      <c r="H22" s="9">
        <f t="shared" si="1"/>
        <v>14277.687822457652</v>
      </c>
      <c r="I22" s="15">
        <f t="shared" si="2"/>
        <v>2.5269029104681024</v>
      </c>
      <c r="J22" s="64">
        <f t="shared" si="3"/>
        <v>1.5377949222804868</v>
      </c>
      <c r="K22" s="32"/>
      <c r="L22" s="32"/>
      <c r="M22" s="32"/>
      <c r="N22" s="29"/>
      <c r="O22" s="29"/>
      <c r="P22" s="29"/>
      <c r="Q22" s="29"/>
      <c r="R22" s="32"/>
      <c r="S22" s="32"/>
      <c r="T22" s="32"/>
      <c r="U22" s="29"/>
      <c r="V22" s="29"/>
      <c r="W22" s="29"/>
      <c r="X22" s="29"/>
      <c r="Y22" s="32"/>
      <c r="Z22" s="32"/>
      <c r="AA22" s="32"/>
      <c r="AB22" s="29"/>
      <c r="AC22" s="29"/>
      <c r="AD22" s="29"/>
      <c r="AE22" s="29"/>
      <c r="AF22" s="30"/>
    </row>
    <row r="23" spans="2:32">
      <c r="B23" s="5">
        <v>68395.006999999998</v>
      </c>
      <c r="C23" s="56">
        <v>20</v>
      </c>
      <c r="D23" s="34">
        <f>'Result sheet1'!O82</f>
        <v>1027491</v>
      </c>
      <c r="E23" s="32">
        <f>'Result sheet1'!P82</f>
        <v>999124</v>
      </c>
      <c r="F23" s="32">
        <f>'Result sheet1'!Q82</f>
        <v>1028734</v>
      </c>
      <c r="G23" s="12">
        <f t="shared" si="0"/>
        <v>1018449.6666666666</v>
      </c>
      <c r="H23" s="9">
        <f t="shared" si="1"/>
        <v>13674.72867088127</v>
      </c>
      <c r="I23" s="15">
        <f t="shared" si="2"/>
        <v>2.5863811898872617</v>
      </c>
      <c r="J23" s="64">
        <f t="shared" si="3"/>
        <v>1.5739915627203915</v>
      </c>
      <c r="K23" s="32"/>
      <c r="L23" s="32"/>
      <c r="M23" s="32"/>
      <c r="N23" s="29"/>
      <c r="O23" s="29"/>
      <c r="P23" s="29"/>
      <c r="Q23" s="29"/>
      <c r="R23" s="32"/>
      <c r="S23" s="32"/>
      <c r="T23" s="32"/>
      <c r="U23" s="29"/>
      <c r="V23" s="29"/>
      <c r="W23" s="29"/>
      <c r="X23" s="29"/>
      <c r="Y23" s="32"/>
      <c r="Z23" s="32"/>
      <c r="AA23" s="32"/>
      <c r="AB23" s="29"/>
      <c r="AC23" s="29"/>
      <c r="AD23" s="29"/>
      <c r="AE23" s="29"/>
      <c r="AF23" s="30"/>
    </row>
    <row r="24" spans="2:32">
      <c r="B24" s="5">
        <v>71994.782000000007</v>
      </c>
      <c r="C24" s="56">
        <v>21</v>
      </c>
      <c r="D24" s="34">
        <f>'Result sheet1'!O83</f>
        <v>1049869</v>
      </c>
      <c r="E24" s="32">
        <f>'Result sheet1'!P83</f>
        <v>1021977</v>
      </c>
      <c r="F24" s="32">
        <f>'Result sheet1'!Q83</f>
        <v>1053990</v>
      </c>
      <c r="G24" s="12">
        <f t="shared" si="0"/>
        <v>1041945.3333333334</v>
      </c>
      <c r="H24" s="9">
        <f t="shared" si="1"/>
        <v>14219.620537209219</v>
      </c>
      <c r="I24" s="15">
        <f t="shared" si="2"/>
        <v>2.646049087378378</v>
      </c>
      <c r="J24" s="64">
        <f t="shared" si="3"/>
        <v>1.6103035988516068</v>
      </c>
      <c r="K24" s="32"/>
      <c r="L24" s="32"/>
      <c r="M24" s="32"/>
      <c r="N24" s="29"/>
      <c r="O24" s="29"/>
      <c r="P24" s="29"/>
      <c r="Q24" s="29"/>
      <c r="R24" s="32"/>
      <c r="S24" s="32"/>
      <c r="T24" s="32"/>
      <c r="U24" s="29"/>
      <c r="V24" s="29"/>
      <c r="W24" s="29"/>
      <c r="X24" s="29"/>
      <c r="Y24" s="32"/>
      <c r="Z24" s="32"/>
      <c r="AA24" s="32"/>
      <c r="AB24" s="29"/>
      <c r="AC24" s="29"/>
      <c r="AD24" s="29"/>
      <c r="AE24" s="29"/>
      <c r="AF24" s="30"/>
    </row>
    <row r="25" spans="2:32">
      <c r="B25" s="5">
        <v>75594.561000000002</v>
      </c>
      <c r="C25" s="56">
        <v>22</v>
      </c>
      <c r="D25" s="34">
        <f>'Result sheet1'!O84</f>
        <v>1073817</v>
      </c>
      <c r="E25" s="32">
        <f>'Result sheet1'!P84</f>
        <v>1045905</v>
      </c>
      <c r="F25" s="32">
        <f>'Result sheet1'!Q84</f>
        <v>1077490</v>
      </c>
      <c r="G25" s="12">
        <f t="shared" si="0"/>
        <v>1065737.3333333333</v>
      </c>
      <c r="H25" s="9">
        <f t="shared" si="1"/>
        <v>14103.517677830905</v>
      </c>
      <c r="I25" s="15">
        <f t="shared" si="2"/>
        <v>2.7064695315925715</v>
      </c>
      <c r="J25" s="64">
        <f t="shared" si="3"/>
        <v>1.6470736116327098</v>
      </c>
      <c r="K25" s="32"/>
      <c r="L25" s="32"/>
      <c r="M25" s="32"/>
      <c r="N25" s="29"/>
      <c r="O25" s="29"/>
      <c r="P25" s="29"/>
      <c r="Q25" s="29"/>
      <c r="R25" s="32"/>
      <c r="S25" s="32"/>
      <c r="T25" s="32"/>
      <c r="U25" s="29"/>
      <c r="V25" s="29"/>
      <c r="W25" s="29"/>
      <c r="X25" s="29"/>
      <c r="Y25" s="32"/>
      <c r="Z25" s="32"/>
      <c r="AA25" s="32"/>
      <c r="AB25" s="29"/>
      <c r="AC25" s="29"/>
      <c r="AD25" s="29"/>
      <c r="AE25" s="29"/>
      <c r="AF25" s="30"/>
    </row>
    <row r="26" spans="2:32">
      <c r="B26" s="5">
        <v>79194.331999999995</v>
      </c>
      <c r="C26" s="56">
        <v>23</v>
      </c>
      <c r="D26" s="34">
        <f>'Result sheet1'!O85</f>
        <v>1094531</v>
      </c>
      <c r="E26" s="32">
        <f>'Result sheet1'!P85</f>
        <v>1060976</v>
      </c>
      <c r="F26" s="32">
        <f>'Result sheet1'!Q85</f>
        <v>1100697</v>
      </c>
      <c r="G26" s="12">
        <f t="shared" si="0"/>
        <v>1085401.3333333333</v>
      </c>
      <c r="H26" s="9">
        <f t="shared" si="1"/>
        <v>17453.797491918165</v>
      </c>
      <c r="I26" s="15">
        <f t="shared" si="2"/>
        <v>2.7564068052571606</v>
      </c>
      <c r="J26" s="64">
        <f t="shared" si="3"/>
        <v>1.6774638911942268</v>
      </c>
      <c r="K26" s="32"/>
      <c r="L26" s="32"/>
      <c r="M26" s="32"/>
      <c r="N26" s="29"/>
      <c r="O26" s="29"/>
      <c r="P26" s="29"/>
      <c r="Q26" s="29"/>
      <c r="R26" s="32"/>
      <c r="S26" s="32"/>
      <c r="T26" s="32"/>
      <c r="U26" s="29"/>
      <c r="V26" s="29"/>
      <c r="W26" s="29"/>
      <c r="X26" s="29"/>
      <c r="Y26" s="32"/>
      <c r="Z26" s="32"/>
      <c r="AA26" s="32"/>
      <c r="AB26" s="29"/>
      <c r="AC26" s="29"/>
      <c r="AD26" s="29"/>
      <c r="AE26" s="29"/>
      <c r="AF26" s="30"/>
    </row>
    <row r="27" spans="2:32">
      <c r="B27" s="5">
        <v>82794.107999999993</v>
      </c>
      <c r="C27" s="56">
        <v>24</v>
      </c>
      <c r="D27" s="34">
        <f>'Result sheet1'!O86</f>
        <v>1117785</v>
      </c>
      <c r="E27" s="32">
        <f>'Result sheet1'!P86</f>
        <v>1089203</v>
      </c>
      <c r="F27" s="32">
        <f>'Result sheet1'!Q86</f>
        <v>1123520</v>
      </c>
      <c r="G27" s="12">
        <f t="shared" si="0"/>
        <v>1110169.3333333333</v>
      </c>
      <c r="H27" s="9">
        <f t="shared" si="1"/>
        <v>15009.172891564975</v>
      </c>
      <c r="I27" s="15">
        <f t="shared" si="2"/>
        <v>2.8193058285547883</v>
      </c>
      <c r="J27" s="64">
        <f t="shared" si="3"/>
        <v>1.7157422905117437</v>
      </c>
      <c r="K27" s="32"/>
      <c r="L27" s="32"/>
      <c r="M27" s="32"/>
      <c r="N27" s="29"/>
      <c r="O27" s="29"/>
      <c r="P27" s="29"/>
      <c r="Q27" s="29"/>
      <c r="R27" s="32"/>
      <c r="S27" s="32"/>
      <c r="T27" s="32"/>
      <c r="U27" s="29"/>
      <c r="V27" s="29"/>
      <c r="W27" s="29"/>
      <c r="X27" s="29"/>
      <c r="Y27" s="32"/>
      <c r="Z27" s="32"/>
      <c r="AA27" s="32"/>
      <c r="AB27" s="29"/>
      <c r="AC27" s="29"/>
      <c r="AD27" s="29"/>
      <c r="AE27" s="29"/>
      <c r="AF27" s="30"/>
    </row>
    <row r="28" spans="2:32">
      <c r="B28" s="5">
        <v>86393.884999999995</v>
      </c>
      <c r="C28" s="56">
        <v>25</v>
      </c>
      <c r="D28" s="34">
        <f>'Result sheet1'!O87</f>
        <v>1140008</v>
      </c>
      <c r="E28" s="32">
        <f>'Result sheet1'!P87</f>
        <v>1107009</v>
      </c>
      <c r="F28" s="32">
        <f>'Result sheet1'!Q87</f>
        <v>1139754</v>
      </c>
      <c r="G28" s="12">
        <f t="shared" si="0"/>
        <v>1128923.6666666667</v>
      </c>
      <c r="H28" s="9">
        <f t="shared" si="1"/>
        <v>15496.356353098694</v>
      </c>
      <c r="I28" s="15">
        <f t="shared" si="2"/>
        <v>2.866932978476656</v>
      </c>
      <c r="J28" s="64">
        <f t="shared" si="3"/>
        <v>1.7447267002447524</v>
      </c>
      <c r="K28" s="32"/>
      <c r="L28" s="32"/>
      <c r="M28" s="32"/>
      <c r="N28" s="29"/>
      <c r="O28" s="29"/>
      <c r="P28" s="29"/>
      <c r="Q28" s="29"/>
      <c r="R28" s="32"/>
      <c r="S28" s="32"/>
      <c r="T28" s="32"/>
      <c r="U28" s="29"/>
      <c r="V28" s="29"/>
      <c r="W28" s="29"/>
      <c r="X28" s="29"/>
      <c r="Y28" s="32"/>
      <c r="Z28" s="32"/>
      <c r="AA28" s="32"/>
      <c r="AB28" s="29"/>
      <c r="AC28" s="29"/>
      <c r="AD28" s="29"/>
      <c r="AE28" s="29"/>
      <c r="AF28" s="30"/>
    </row>
    <row r="29" spans="2:32">
      <c r="B29" s="5">
        <v>89993.661999999997</v>
      </c>
      <c r="C29" s="56">
        <v>26</v>
      </c>
      <c r="D29" s="34">
        <f>'Result sheet1'!O88</f>
        <v>1157327</v>
      </c>
      <c r="E29" s="32">
        <f>'Result sheet1'!P88</f>
        <v>1131903</v>
      </c>
      <c r="F29" s="32">
        <f>'Result sheet1'!Q88</f>
        <v>1162445</v>
      </c>
      <c r="G29" s="12">
        <f t="shared" si="0"/>
        <v>1150558.3333333333</v>
      </c>
      <c r="H29" s="9">
        <f t="shared" si="1"/>
        <v>13355.76223541318</v>
      </c>
      <c r="I29" s="15">
        <f t="shared" si="2"/>
        <v>2.9218748148261016</v>
      </c>
      <c r="J29" s="64">
        <f t="shared" si="3"/>
        <v>1.7781626018019243</v>
      </c>
      <c r="K29" s="32"/>
      <c r="L29" s="32"/>
      <c r="M29" s="32"/>
      <c r="N29" s="29"/>
      <c r="O29" s="29"/>
      <c r="P29" s="29"/>
      <c r="Q29" s="29"/>
      <c r="R29" s="32"/>
      <c r="S29" s="32"/>
      <c r="T29" s="32"/>
      <c r="U29" s="29"/>
      <c r="V29" s="29"/>
      <c r="W29" s="29"/>
      <c r="X29" s="29"/>
      <c r="Y29" s="32"/>
      <c r="Z29" s="32"/>
      <c r="AA29" s="32"/>
      <c r="AB29" s="29"/>
      <c r="AC29" s="29"/>
      <c r="AD29" s="29"/>
      <c r="AE29" s="29"/>
      <c r="AF29" s="30"/>
    </row>
    <row r="30" spans="2:32">
      <c r="B30" s="5">
        <v>93593.434999999998</v>
      </c>
      <c r="C30" s="56">
        <v>27</v>
      </c>
      <c r="D30" s="34">
        <f>'Result sheet1'!O89</f>
        <v>1173019</v>
      </c>
      <c r="E30" s="32">
        <f>'Result sheet1'!P89</f>
        <v>1149242</v>
      </c>
      <c r="F30" s="32">
        <f>'Result sheet1'!Q89</f>
        <v>1177196</v>
      </c>
      <c r="G30" s="12">
        <f t="shared" si="0"/>
        <v>1166485.6666666667</v>
      </c>
      <c r="H30" s="9">
        <f t="shared" si="1"/>
        <v>12311.779246811657</v>
      </c>
      <c r="I30" s="15">
        <f t="shared" si="2"/>
        <v>2.9623227198003597</v>
      </c>
      <c r="J30" s="64">
        <f t="shared" si="3"/>
        <v>1.8027779452045622</v>
      </c>
      <c r="K30" s="32"/>
      <c r="L30" s="32"/>
      <c r="M30" s="32"/>
      <c r="N30" s="29"/>
      <c r="O30" s="29"/>
      <c r="P30" s="29"/>
      <c r="Q30" s="29"/>
      <c r="R30" s="32"/>
      <c r="S30" s="32"/>
      <c r="T30" s="32"/>
      <c r="U30" s="29"/>
      <c r="V30" s="29"/>
      <c r="W30" s="29"/>
      <c r="X30" s="29"/>
      <c r="Y30" s="32"/>
      <c r="Z30" s="32"/>
      <c r="AA30" s="32"/>
      <c r="AB30" s="29"/>
      <c r="AC30" s="29"/>
      <c r="AD30" s="29"/>
      <c r="AE30" s="29"/>
      <c r="AF30" s="30"/>
    </row>
    <row r="31" spans="2:32">
      <c r="B31" s="5">
        <v>97193.21</v>
      </c>
      <c r="C31" s="56">
        <v>28</v>
      </c>
      <c r="D31" s="34">
        <f>'Result sheet1'!O90</f>
        <v>1191370</v>
      </c>
      <c r="E31" s="32">
        <f>'Result sheet1'!P90</f>
        <v>1167278</v>
      </c>
      <c r="F31" s="32">
        <f>'Result sheet1'!Q90</f>
        <v>1197552</v>
      </c>
      <c r="G31" s="12">
        <f t="shared" si="0"/>
        <v>1185400</v>
      </c>
      <c r="H31" s="9">
        <f t="shared" si="1"/>
        <v>13060.358443268955</v>
      </c>
      <c r="I31" s="15">
        <f t="shared" si="2"/>
        <v>3.0103561941621337</v>
      </c>
      <c r="J31" s="64">
        <f t="shared" si="3"/>
        <v>1.8320096314189498</v>
      </c>
      <c r="K31" s="32"/>
      <c r="L31" s="32"/>
      <c r="M31" s="32"/>
      <c r="N31" s="29"/>
      <c r="O31" s="29"/>
      <c r="P31" s="29"/>
      <c r="Q31" s="29"/>
      <c r="R31" s="32"/>
      <c r="S31" s="32"/>
      <c r="T31" s="32"/>
      <c r="U31" s="29"/>
      <c r="V31" s="29"/>
      <c r="W31" s="29"/>
      <c r="X31" s="29"/>
      <c r="Y31" s="32"/>
      <c r="Z31" s="32"/>
      <c r="AA31" s="32"/>
      <c r="AB31" s="29"/>
      <c r="AC31" s="29"/>
      <c r="AD31" s="29"/>
      <c r="AE31" s="29"/>
      <c r="AF31" s="30"/>
    </row>
    <row r="32" spans="2:32">
      <c r="B32" s="5">
        <v>100792.988</v>
      </c>
      <c r="C32" s="56">
        <v>29</v>
      </c>
      <c r="D32" s="34">
        <f>'Result sheet1'!O91</f>
        <v>1207117</v>
      </c>
      <c r="E32" s="32">
        <f>'Result sheet1'!P91</f>
        <v>1186175</v>
      </c>
      <c r="F32" s="32">
        <f>'Result sheet1'!Q91</f>
        <v>1213424</v>
      </c>
      <c r="G32" s="12">
        <f t="shared" si="0"/>
        <v>1202238.6666666667</v>
      </c>
      <c r="H32" s="9">
        <f t="shared" si="1"/>
        <v>11646.905235106688</v>
      </c>
      <c r="I32" s="15">
        <f t="shared" si="2"/>
        <v>3.0531184554253628</v>
      </c>
      <c r="J32" s="64">
        <f t="shared" si="3"/>
        <v>1.8580334204467772</v>
      </c>
      <c r="K32" s="32"/>
      <c r="L32" s="32"/>
      <c r="M32" s="32"/>
      <c r="N32" s="29"/>
      <c r="O32" s="29"/>
      <c r="P32" s="29"/>
      <c r="Q32" s="29"/>
      <c r="R32" s="32"/>
      <c r="S32" s="32"/>
      <c r="T32" s="32"/>
      <c r="U32" s="29"/>
      <c r="V32" s="29"/>
      <c r="W32" s="29"/>
      <c r="X32" s="29"/>
      <c r="Y32" s="32"/>
      <c r="Z32" s="32"/>
      <c r="AA32" s="32"/>
      <c r="AB32" s="29"/>
      <c r="AC32" s="29"/>
      <c r="AD32" s="29"/>
      <c r="AE32" s="29"/>
      <c r="AF32" s="30"/>
    </row>
    <row r="33" spans="2:32">
      <c r="B33" s="5">
        <v>104392.762</v>
      </c>
      <c r="C33" s="56">
        <v>30</v>
      </c>
      <c r="D33" s="34">
        <f>'Result sheet1'!O92</f>
        <v>1222822</v>
      </c>
      <c r="E33" s="32">
        <f>'Result sheet1'!P92</f>
        <v>1202044</v>
      </c>
      <c r="F33" s="32">
        <f>'Result sheet1'!Q92</f>
        <v>1229763</v>
      </c>
      <c r="G33" s="12">
        <f t="shared" si="0"/>
        <v>1218209.6666666667</v>
      </c>
      <c r="H33" s="9">
        <f t="shared" si="1"/>
        <v>11776.840389321558</v>
      </c>
      <c r="I33" s="15">
        <f t="shared" si="2"/>
        <v>3.0936772531113448</v>
      </c>
      <c r="J33" s="64">
        <f t="shared" si="3"/>
        <v>1.8827162497224581</v>
      </c>
      <c r="K33" s="32"/>
      <c r="L33" s="32"/>
      <c r="M33" s="32"/>
      <c r="N33" s="29"/>
      <c r="O33" s="29"/>
      <c r="P33" s="29"/>
      <c r="Q33" s="29"/>
      <c r="R33" s="32"/>
      <c r="S33" s="32"/>
      <c r="T33" s="32"/>
      <c r="U33" s="29"/>
      <c r="V33" s="29"/>
      <c r="W33" s="29"/>
      <c r="X33" s="29"/>
      <c r="Y33" s="32"/>
      <c r="Z33" s="32"/>
      <c r="AA33" s="32"/>
      <c r="AB33" s="29"/>
      <c r="AC33" s="29"/>
      <c r="AD33" s="29"/>
      <c r="AE33" s="29"/>
      <c r="AF33" s="30"/>
    </row>
    <row r="34" spans="2:32">
      <c r="B34" s="5">
        <v>107992.537</v>
      </c>
      <c r="C34" s="56">
        <v>31</v>
      </c>
      <c r="D34" s="34">
        <f>'Result sheet1'!O93</f>
        <v>1235412</v>
      </c>
      <c r="E34" s="32">
        <f>'Result sheet1'!P93</f>
        <v>1217398</v>
      </c>
      <c r="F34" s="32">
        <f>'Result sheet1'!Q93</f>
        <v>1246114</v>
      </c>
      <c r="G34" s="12">
        <f t="shared" si="0"/>
        <v>1232974.6666666667</v>
      </c>
      <c r="H34" s="9">
        <f t="shared" si="1"/>
        <v>11849.264656040426</v>
      </c>
      <c r="I34" s="15">
        <f t="shared" si="2"/>
        <v>3.1311733803315271</v>
      </c>
      <c r="J34" s="64">
        <f t="shared" si="3"/>
        <v>1.9055352325197423</v>
      </c>
      <c r="K34" s="32"/>
      <c r="L34" s="32"/>
      <c r="M34" s="32"/>
      <c r="N34" s="29"/>
      <c r="O34" s="29"/>
      <c r="P34" s="29"/>
      <c r="Q34" s="29"/>
      <c r="R34" s="32"/>
      <c r="S34" s="32"/>
      <c r="T34" s="32"/>
      <c r="U34" s="29"/>
      <c r="V34" s="29"/>
      <c r="W34" s="29"/>
      <c r="X34" s="29"/>
      <c r="Y34" s="32"/>
      <c r="Z34" s="32"/>
      <c r="AA34" s="32"/>
      <c r="AB34" s="29"/>
      <c r="AC34" s="29"/>
      <c r="AD34" s="29"/>
      <c r="AE34" s="29"/>
      <c r="AF34" s="30"/>
    </row>
    <row r="35" spans="2:32">
      <c r="B35" s="5">
        <v>111592.308</v>
      </c>
      <c r="C35" s="56">
        <v>32</v>
      </c>
      <c r="D35" s="34">
        <f>'Result sheet1'!O94</f>
        <v>1250154</v>
      </c>
      <c r="E35" s="32">
        <f>'Result sheet1'!P94</f>
        <v>1230086</v>
      </c>
      <c r="F35" s="32">
        <f>'Result sheet1'!Q94</f>
        <v>1262699</v>
      </c>
      <c r="G35" s="12">
        <f t="shared" si="0"/>
        <v>1247646.3333333333</v>
      </c>
      <c r="H35" s="9">
        <f t="shared" si="1"/>
        <v>13431.75928743348</v>
      </c>
      <c r="I35" s="15">
        <f t="shared" si="2"/>
        <v>3.1684324849617629</v>
      </c>
      <c r="J35" s="64">
        <f t="shared" si="3"/>
        <v>1.9282099707028884</v>
      </c>
      <c r="K35" s="32"/>
      <c r="L35" s="32"/>
      <c r="M35" s="32"/>
      <c r="N35" s="29"/>
      <c r="O35" s="29"/>
      <c r="P35" s="29"/>
      <c r="Q35" s="29"/>
      <c r="R35" s="32"/>
      <c r="S35" s="32"/>
      <c r="T35" s="32"/>
      <c r="U35" s="29"/>
      <c r="V35" s="29"/>
      <c r="W35" s="29"/>
      <c r="X35" s="29"/>
      <c r="Y35" s="32"/>
      <c r="Z35" s="32"/>
      <c r="AA35" s="32"/>
      <c r="AB35" s="29"/>
      <c r="AC35" s="29"/>
      <c r="AD35" s="29"/>
      <c r="AE35" s="29"/>
      <c r="AF35" s="30"/>
    </row>
    <row r="36" spans="2:32">
      <c r="B36" s="5">
        <v>115192.08500000001</v>
      </c>
      <c r="C36" s="56">
        <v>33</v>
      </c>
      <c r="D36" s="34">
        <f>'Result sheet1'!O95</f>
        <v>1258415</v>
      </c>
      <c r="E36" s="32">
        <f>'Result sheet1'!P95</f>
        <v>1244278</v>
      </c>
      <c r="F36" s="32">
        <f>'Result sheet1'!Q95</f>
        <v>1268957</v>
      </c>
      <c r="G36" s="12">
        <f t="shared" si="0"/>
        <v>1257216.6666666667</v>
      </c>
      <c r="H36" s="9">
        <f t="shared" si="1"/>
        <v>10110.729031853021</v>
      </c>
      <c r="I36" s="15">
        <f t="shared" si="2"/>
        <v>3.1927366120329599</v>
      </c>
      <c r="J36" s="64">
        <f t="shared" si="3"/>
        <v>1.9430007104047247</v>
      </c>
      <c r="K36" s="32"/>
      <c r="L36" s="32"/>
      <c r="M36" s="32"/>
      <c r="N36" s="29"/>
      <c r="O36" s="29"/>
      <c r="P36" s="29"/>
      <c r="Q36" s="29"/>
      <c r="R36" s="32"/>
      <c r="S36" s="32"/>
      <c r="T36" s="32"/>
      <c r="U36" s="29"/>
      <c r="V36" s="29"/>
      <c r="W36" s="29"/>
      <c r="X36" s="29"/>
      <c r="Y36" s="32"/>
      <c r="Z36" s="32"/>
      <c r="AA36" s="32"/>
      <c r="AB36" s="29"/>
      <c r="AC36" s="29"/>
      <c r="AD36" s="29"/>
      <c r="AE36" s="29"/>
      <c r="AF36" s="30"/>
    </row>
    <row r="37" spans="2:32">
      <c r="B37" s="5">
        <v>118791.863</v>
      </c>
      <c r="C37" s="56">
        <v>34</v>
      </c>
      <c r="D37" s="34">
        <f>'Result sheet1'!O96</f>
        <v>1272216</v>
      </c>
      <c r="E37" s="32">
        <f>'Result sheet1'!P96</f>
        <v>1252391</v>
      </c>
      <c r="F37" s="32">
        <f>'Result sheet1'!Q96</f>
        <v>1278720</v>
      </c>
      <c r="G37" s="12">
        <f t="shared" si="0"/>
        <v>1267775.6666666667</v>
      </c>
      <c r="H37" s="9">
        <f t="shared" si="1"/>
        <v>11197.960538518708</v>
      </c>
      <c r="I37" s="15">
        <f t="shared" si="2"/>
        <v>3.2195514855390828</v>
      </c>
      <c r="J37" s="64">
        <f t="shared" si="3"/>
        <v>1.9593194126977505</v>
      </c>
      <c r="K37" s="32"/>
      <c r="L37" s="32"/>
      <c r="M37" s="32"/>
      <c r="N37" s="29"/>
      <c r="O37" s="29"/>
      <c r="P37" s="29"/>
      <c r="Q37" s="29"/>
      <c r="R37" s="32"/>
      <c r="S37" s="32"/>
      <c r="T37" s="32"/>
      <c r="U37" s="29"/>
      <c r="V37" s="29"/>
      <c r="W37" s="29"/>
      <c r="X37" s="29"/>
      <c r="Y37" s="32"/>
      <c r="Z37" s="32"/>
      <c r="AA37" s="32"/>
      <c r="AB37" s="29"/>
      <c r="AC37" s="29"/>
      <c r="AD37" s="29"/>
      <c r="AE37" s="29"/>
      <c r="AF37" s="30"/>
    </row>
    <row r="38" spans="2:32">
      <c r="B38" s="5">
        <v>122391.637</v>
      </c>
      <c r="C38" s="56">
        <v>35</v>
      </c>
      <c r="D38" s="34">
        <f>'Result sheet1'!O97</f>
        <v>1282644</v>
      </c>
      <c r="E38" s="32">
        <f>'Result sheet1'!P97</f>
        <v>1269190</v>
      </c>
      <c r="F38" s="32">
        <f>'Result sheet1'!Q97</f>
        <v>1295483</v>
      </c>
      <c r="G38" s="12">
        <f t="shared" si="0"/>
        <v>1282439</v>
      </c>
      <c r="H38" s="9">
        <f t="shared" si="1"/>
        <v>10735.051032327079</v>
      </c>
      <c r="I38" s="15">
        <f t="shared" si="2"/>
        <v>3.2567894274380738</v>
      </c>
      <c r="J38" s="64">
        <f t="shared" si="3"/>
        <v>1.9819812718974916</v>
      </c>
      <c r="K38" s="32"/>
      <c r="L38" s="32"/>
      <c r="M38" s="32"/>
      <c r="N38" s="29"/>
      <c r="O38" s="29"/>
      <c r="P38" s="29"/>
      <c r="Q38" s="29"/>
      <c r="R38" s="32"/>
      <c r="S38" s="32"/>
      <c r="T38" s="32"/>
      <c r="U38" s="29"/>
      <c r="V38" s="29"/>
      <c r="W38" s="29"/>
      <c r="X38" s="29"/>
      <c r="Y38" s="32"/>
      <c r="Z38" s="32"/>
      <c r="AA38" s="32"/>
      <c r="AB38" s="29"/>
      <c r="AC38" s="29"/>
      <c r="AD38" s="29"/>
      <c r="AE38" s="29"/>
      <c r="AF38" s="30"/>
    </row>
    <row r="39" spans="2:32">
      <c r="B39" s="5">
        <v>125991.412</v>
      </c>
      <c r="C39" s="56">
        <v>36</v>
      </c>
      <c r="D39" s="34">
        <f>'Result sheet1'!O98</f>
        <v>1290276</v>
      </c>
      <c r="E39" s="32">
        <f>'Result sheet1'!P98</f>
        <v>1277548</v>
      </c>
      <c r="F39" s="32">
        <f>'Result sheet1'!Q98</f>
        <v>1301142</v>
      </c>
      <c r="G39" s="12">
        <f t="shared" si="0"/>
        <v>1289655.3333333333</v>
      </c>
      <c r="H39" s="9">
        <f t="shared" si="1"/>
        <v>9642.2033904197542</v>
      </c>
      <c r="I39" s="15">
        <f t="shared" si="2"/>
        <v>3.2751155061871358</v>
      </c>
      <c r="J39" s="64">
        <f t="shared" si="3"/>
        <v>1.9931339563670345</v>
      </c>
      <c r="K39" s="32"/>
      <c r="L39" s="32"/>
      <c r="M39" s="32"/>
      <c r="N39" s="29"/>
      <c r="O39" s="29"/>
      <c r="P39" s="29"/>
      <c r="Q39" s="29"/>
      <c r="R39" s="32"/>
      <c r="S39" s="32"/>
      <c r="T39" s="32"/>
      <c r="U39" s="29"/>
      <c r="V39" s="29"/>
      <c r="W39" s="29"/>
      <c r="X39" s="29"/>
      <c r="Y39" s="32"/>
      <c r="Z39" s="32"/>
      <c r="AA39" s="32"/>
      <c r="AB39" s="29"/>
      <c r="AC39" s="29"/>
      <c r="AD39" s="29"/>
      <c r="AE39" s="29"/>
      <c r="AF39" s="30"/>
    </row>
    <row r="40" spans="2:32">
      <c r="B40" s="5">
        <v>129591.18700000001</v>
      </c>
      <c r="C40" s="56">
        <v>37</v>
      </c>
      <c r="D40" s="34">
        <f>'Result sheet1'!O99</f>
        <v>1301243</v>
      </c>
      <c r="E40" s="32">
        <f>'Result sheet1'!P99</f>
        <v>1285661</v>
      </c>
      <c r="F40" s="32">
        <f>'Result sheet1'!Q99</f>
        <v>1310613</v>
      </c>
      <c r="G40" s="12">
        <f t="shared" si="0"/>
        <v>1299172.3333333333</v>
      </c>
      <c r="H40" s="9">
        <f t="shared" si="1"/>
        <v>10291.301224281062</v>
      </c>
      <c r="I40" s="15">
        <f t="shared" si="2"/>
        <v>3.2992841917783635</v>
      </c>
      <c r="J40" s="64">
        <f t="shared" si="3"/>
        <v>2.0078422705750776</v>
      </c>
      <c r="K40" s="32"/>
      <c r="L40" s="32"/>
      <c r="M40" s="32"/>
      <c r="N40" s="29"/>
      <c r="O40" s="29"/>
      <c r="P40" s="29"/>
      <c r="Q40" s="29"/>
      <c r="R40" s="32"/>
      <c r="S40" s="32"/>
      <c r="T40" s="32"/>
      <c r="U40" s="29"/>
      <c r="V40" s="29"/>
      <c r="W40" s="29"/>
      <c r="X40" s="29"/>
      <c r="Y40" s="32"/>
      <c r="Z40" s="32"/>
      <c r="AA40" s="32"/>
      <c r="AB40" s="29"/>
      <c r="AC40" s="29"/>
      <c r="AD40" s="29"/>
      <c r="AE40" s="29"/>
      <c r="AF40" s="30"/>
    </row>
    <row r="41" spans="2:32">
      <c r="B41" s="5">
        <v>133190.96299999999</v>
      </c>
      <c r="C41" s="56">
        <v>38</v>
      </c>
      <c r="D41" s="34">
        <f>'Result sheet1'!O100</f>
        <v>1303048</v>
      </c>
      <c r="E41" s="32">
        <f>'Result sheet1'!P100</f>
        <v>1291571</v>
      </c>
      <c r="F41" s="32">
        <f>'Result sheet1'!Q100</f>
        <v>1315654</v>
      </c>
      <c r="G41" s="12">
        <f t="shared" si="0"/>
        <v>1303424.3333333333</v>
      </c>
      <c r="H41" s="9">
        <f t="shared" si="1"/>
        <v>9835.4441463289058</v>
      </c>
      <c r="I41" s="15">
        <f t="shared" si="2"/>
        <v>3.310082263768896</v>
      </c>
      <c r="J41" s="64">
        <f t="shared" si="3"/>
        <v>2.0144136430677326</v>
      </c>
      <c r="K41" s="32"/>
      <c r="L41" s="32"/>
      <c r="M41" s="32"/>
      <c r="N41" s="29"/>
      <c r="O41" s="29"/>
      <c r="P41" s="29"/>
      <c r="Q41" s="29"/>
      <c r="R41" s="32"/>
      <c r="S41" s="32"/>
      <c r="T41" s="32"/>
      <c r="U41" s="29"/>
      <c r="V41" s="29"/>
      <c r="W41" s="29"/>
      <c r="X41" s="29"/>
      <c r="Y41" s="32"/>
      <c r="Z41" s="32"/>
      <c r="AA41" s="32"/>
      <c r="AB41" s="29"/>
      <c r="AC41" s="29"/>
      <c r="AD41" s="29"/>
      <c r="AE41" s="29"/>
      <c r="AF41" s="30"/>
    </row>
    <row r="42" spans="2:32">
      <c r="B42" s="5">
        <v>136790.73800000001</v>
      </c>
      <c r="C42" s="56">
        <v>39</v>
      </c>
      <c r="D42" s="34">
        <f>'Result sheet1'!O101</f>
        <v>1310697</v>
      </c>
      <c r="E42" s="32">
        <f>'Result sheet1'!P101</f>
        <v>1303291</v>
      </c>
      <c r="F42" s="32">
        <f>'Result sheet1'!Q101</f>
        <v>1319562</v>
      </c>
      <c r="G42" s="12">
        <f t="shared" si="0"/>
        <v>1311183.3333333333</v>
      </c>
      <c r="H42" s="9">
        <f t="shared" si="1"/>
        <v>6651.5036061196133</v>
      </c>
      <c r="I42" s="15">
        <f t="shared" si="2"/>
        <v>3.3297864595766438</v>
      </c>
      <c r="J42" s="64">
        <f t="shared" si="3"/>
        <v>2.0264050069366202</v>
      </c>
      <c r="K42" s="32"/>
      <c r="L42" s="32"/>
      <c r="M42" s="32"/>
      <c r="N42" s="29"/>
      <c r="O42" s="29"/>
      <c r="P42" s="29"/>
      <c r="Q42" s="29"/>
      <c r="R42" s="32"/>
      <c r="S42" s="32"/>
      <c r="T42" s="32"/>
      <c r="U42" s="29"/>
      <c r="V42" s="29"/>
      <c r="W42" s="29"/>
      <c r="X42" s="29"/>
      <c r="Y42" s="32"/>
      <c r="Z42" s="32"/>
      <c r="AA42" s="32"/>
      <c r="AB42" s="29"/>
      <c r="AC42" s="29"/>
      <c r="AD42" s="29"/>
      <c r="AE42" s="29"/>
      <c r="AF42" s="30"/>
    </row>
    <row r="43" spans="2:32">
      <c r="B43" s="5">
        <v>140390.51300000001</v>
      </c>
      <c r="C43" s="56">
        <v>40</v>
      </c>
      <c r="D43" s="34">
        <f>'Result sheet1'!O102</f>
        <v>1316415</v>
      </c>
      <c r="E43" s="32">
        <f>'Result sheet1'!P102</f>
        <v>1309716</v>
      </c>
      <c r="F43" s="32">
        <f>'Result sheet1'!Q102</f>
        <v>1324066</v>
      </c>
      <c r="G43" s="12">
        <f t="shared" si="0"/>
        <v>1316732.3333333333</v>
      </c>
      <c r="H43" s="9">
        <f t="shared" si="1"/>
        <v>5862.6586877362124</v>
      </c>
      <c r="I43" s="15">
        <f t="shared" si="2"/>
        <v>3.3438782990581735</v>
      </c>
      <c r="J43" s="64">
        <f t="shared" si="3"/>
        <v>2.0349808644064566</v>
      </c>
      <c r="K43" s="32"/>
      <c r="L43" s="32"/>
      <c r="M43" s="32"/>
      <c r="N43" s="29"/>
      <c r="O43" s="29"/>
      <c r="P43" s="29"/>
      <c r="Q43" s="29"/>
      <c r="R43" s="32"/>
      <c r="S43" s="32"/>
      <c r="T43" s="32"/>
      <c r="U43" s="29"/>
      <c r="V43" s="29"/>
      <c r="W43" s="29"/>
      <c r="X43" s="29"/>
      <c r="Y43" s="32"/>
      <c r="Z43" s="32"/>
      <c r="AA43" s="32"/>
      <c r="AB43" s="29"/>
      <c r="AC43" s="29"/>
      <c r="AD43" s="29"/>
      <c r="AE43" s="29"/>
      <c r="AF43" s="30"/>
    </row>
    <row r="44" spans="2:32">
      <c r="B44" s="5">
        <v>143990.28899999999</v>
      </c>
      <c r="C44" s="56">
        <v>41</v>
      </c>
      <c r="D44" s="34">
        <f>'Result sheet1'!O103</f>
        <v>1321006</v>
      </c>
      <c r="E44" s="32">
        <f>'Result sheet1'!P103</f>
        <v>1316025</v>
      </c>
      <c r="F44" s="32">
        <f>'Result sheet1'!Q103</f>
        <v>1328133</v>
      </c>
      <c r="G44" s="12">
        <f t="shared" si="0"/>
        <v>1321721.3333333333</v>
      </c>
      <c r="H44" s="9">
        <f t="shared" si="1"/>
        <v>4968.8826600040466</v>
      </c>
      <c r="I44" s="15">
        <f t="shared" si="2"/>
        <v>3.3565480030000288</v>
      </c>
      <c r="J44" s="64">
        <f t="shared" si="3"/>
        <v>2.0426912541914652</v>
      </c>
      <c r="K44" s="32"/>
      <c r="L44" s="32"/>
      <c r="M44" s="32"/>
      <c r="N44" s="29"/>
      <c r="O44" s="29"/>
      <c r="P44" s="29"/>
      <c r="Q44" s="29"/>
      <c r="R44" s="32"/>
      <c r="S44" s="32"/>
      <c r="T44" s="32"/>
      <c r="U44" s="29"/>
      <c r="V44" s="29"/>
      <c r="W44" s="29"/>
      <c r="X44" s="29"/>
      <c r="Y44" s="32"/>
      <c r="Z44" s="32"/>
      <c r="AA44" s="32"/>
      <c r="AB44" s="29"/>
      <c r="AC44" s="29"/>
      <c r="AD44" s="29"/>
      <c r="AE44" s="29"/>
      <c r="AF44" s="30"/>
    </row>
    <row r="45" spans="2:32">
      <c r="B45" s="5">
        <v>147590.06400000001</v>
      </c>
      <c r="C45" s="56">
        <v>42</v>
      </c>
      <c r="D45" s="34">
        <f>'Result sheet1'!O104</f>
        <v>1323199</v>
      </c>
      <c r="E45" s="32">
        <f>'Result sheet1'!P104</f>
        <v>1320657</v>
      </c>
      <c r="F45" s="32">
        <f>'Result sheet1'!Q104</f>
        <v>1334382</v>
      </c>
      <c r="G45" s="12">
        <f t="shared" si="0"/>
        <v>1326079.3333333333</v>
      </c>
      <c r="H45" s="9">
        <f t="shared" si="1"/>
        <v>5961.8870800741906</v>
      </c>
      <c r="I45" s="15">
        <f t="shared" si="2"/>
        <v>3.3676152649319997</v>
      </c>
      <c r="J45" s="64">
        <f t="shared" si="3"/>
        <v>2.0494264473530341</v>
      </c>
      <c r="K45" s="32"/>
      <c r="L45" s="32"/>
      <c r="M45" s="32"/>
      <c r="N45" s="29"/>
      <c r="O45" s="29"/>
      <c r="P45" s="29"/>
      <c r="Q45" s="29"/>
      <c r="R45" s="32"/>
      <c r="S45" s="32"/>
      <c r="T45" s="32"/>
      <c r="U45" s="29"/>
      <c r="V45" s="29"/>
      <c r="W45" s="29"/>
      <c r="X45" s="29"/>
      <c r="Y45" s="32"/>
      <c r="Z45" s="32"/>
      <c r="AA45" s="32"/>
      <c r="AB45" s="29"/>
      <c r="AC45" s="29"/>
      <c r="AD45" s="29"/>
      <c r="AE45" s="29"/>
      <c r="AF45" s="30"/>
    </row>
    <row r="46" spans="2:32">
      <c r="B46" s="5">
        <v>151189.83900000001</v>
      </c>
      <c r="C46" s="56">
        <v>43</v>
      </c>
      <c r="D46" s="34">
        <f>'Result sheet1'!O105</f>
        <v>1325303</v>
      </c>
      <c r="E46" s="32">
        <f>'Result sheet1'!P105</f>
        <v>1324195</v>
      </c>
      <c r="F46" s="32">
        <f>'Result sheet1'!Q105</f>
        <v>1333563</v>
      </c>
      <c r="G46" s="12">
        <f t="shared" si="0"/>
        <v>1327687</v>
      </c>
      <c r="H46" s="9">
        <f t="shared" si="1"/>
        <v>4179.509381095665</v>
      </c>
      <c r="I46" s="15">
        <f t="shared" si="2"/>
        <v>3.3716979790438169</v>
      </c>
      <c r="J46" s="64">
        <f t="shared" si="3"/>
        <v>2.0519110608315598</v>
      </c>
      <c r="K46" s="32"/>
      <c r="L46" s="32"/>
      <c r="M46" s="32"/>
      <c r="N46" s="29"/>
      <c r="O46" s="29"/>
      <c r="P46" s="29"/>
      <c r="Q46" s="29"/>
      <c r="R46" s="32"/>
      <c r="S46" s="32"/>
      <c r="T46" s="32"/>
      <c r="U46" s="29"/>
      <c r="V46" s="29"/>
      <c r="W46" s="29"/>
      <c r="X46" s="29"/>
      <c r="Y46" s="32"/>
      <c r="Z46" s="32"/>
      <c r="AA46" s="32"/>
      <c r="AB46" s="29"/>
      <c r="AC46" s="29"/>
      <c r="AD46" s="29"/>
      <c r="AE46" s="29"/>
      <c r="AF46" s="30"/>
    </row>
    <row r="47" spans="2:32">
      <c r="B47" s="5">
        <v>154789.617</v>
      </c>
      <c r="C47" s="56">
        <v>44</v>
      </c>
      <c r="D47" s="34">
        <f>'Result sheet1'!O106</f>
        <v>1331725</v>
      </c>
      <c r="E47" s="32">
        <f>'Result sheet1'!P106</f>
        <v>1326168</v>
      </c>
      <c r="F47" s="32">
        <f>'Result sheet1'!Q106</f>
        <v>1336004</v>
      </c>
      <c r="G47" s="12">
        <f t="shared" si="0"/>
        <v>1331299</v>
      </c>
      <c r="H47" s="9">
        <f t="shared" si="1"/>
        <v>4026.8127181018322</v>
      </c>
      <c r="I47" s="15">
        <f t="shared" si="2"/>
        <v>3.3808707532747211</v>
      </c>
      <c r="J47" s="64">
        <f t="shared" si="3"/>
        <v>2.0574933273986979</v>
      </c>
      <c r="K47" s="32"/>
      <c r="L47" s="32"/>
      <c r="M47" s="32"/>
      <c r="N47" s="29"/>
      <c r="O47" s="29"/>
      <c r="P47" s="29"/>
      <c r="Q47" s="29"/>
      <c r="R47" s="32"/>
      <c r="S47" s="32"/>
      <c r="T47" s="32"/>
      <c r="U47" s="29"/>
      <c r="V47" s="29"/>
      <c r="W47" s="29"/>
      <c r="X47" s="29"/>
      <c r="Y47" s="32"/>
      <c r="Z47" s="32"/>
      <c r="AA47" s="32"/>
      <c r="AB47" s="29"/>
      <c r="AC47" s="29"/>
      <c r="AD47" s="29"/>
      <c r="AE47" s="29"/>
      <c r="AF47" s="30"/>
    </row>
    <row r="48" spans="2:32">
      <c r="B48" s="5">
        <v>158389.39199999999</v>
      </c>
      <c r="C48" s="56">
        <v>45</v>
      </c>
      <c r="D48" s="34">
        <f>'Result sheet1'!O107</f>
        <v>1329160</v>
      </c>
      <c r="E48" s="32">
        <f>'Result sheet1'!P107</f>
        <v>1326936</v>
      </c>
      <c r="F48" s="32">
        <f>'Result sheet1'!Q107</f>
        <v>1336840</v>
      </c>
      <c r="G48" s="12">
        <f t="shared" si="0"/>
        <v>1330978.6666666667</v>
      </c>
      <c r="H48" s="9">
        <f t="shared" si="1"/>
        <v>4242.8736593126232</v>
      </c>
      <c r="I48" s="15">
        <f t="shared" si="2"/>
        <v>3.3800572578856571</v>
      </c>
      <c r="J48" s="64">
        <f t="shared" si="3"/>
        <v>2.056998259276603</v>
      </c>
      <c r="K48" s="32"/>
      <c r="L48" s="32"/>
      <c r="M48" s="32"/>
      <c r="N48" s="29"/>
      <c r="O48" s="29"/>
      <c r="P48" s="29"/>
      <c r="Q48" s="29"/>
      <c r="R48" s="32"/>
      <c r="S48" s="32"/>
      <c r="T48" s="32"/>
      <c r="U48" s="29"/>
      <c r="V48" s="29"/>
      <c r="W48" s="29"/>
      <c r="X48" s="29"/>
      <c r="Y48" s="32"/>
      <c r="Z48" s="32"/>
      <c r="AA48" s="32"/>
      <c r="AB48" s="29"/>
      <c r="AC48" s="29"/>
      <c r="AD48" s="29"/>
      <c r="AE48" s="29"/>
      <c r="AF48" s="30"/>
    </row>
    <row r="49" spans="2:32">
      <c r="B49" s="5">
        <v>161989.16699999999</v>
      </c>
      <c r="C49" s="56">
        <v>46</v>
      </c>
      <c r="D49" s="34">
        <f>'Result sheet1'!O108</f>
        <v>1331024</v>
      </c>
      <c r="E49" s="32">
        <f>'Result sheet1'!P108</f>
        <v>1328614</v>
      </c>
      <c r="F49" s="32">
        <f>'Result sheet1'!Q108</f>
        <v>1337849</v>
      </c>
      <c r="G49" s="12">
        <f t="shared" si="0"/>
        <v>1332495.6666666667</v>
      </c>
      <c r="H49" s="9">
        <f t="shared" si="1"/>
        <v>3911.1514360294914</v>
      </c>
      <c r="I49" s="15">
        <f t="shared" si="2"/>
        <v>3.383909721481527</v>
      </c>
      <c r="J49" s="64">
        <f t="shared" si="3"/>
        <v>2.0593427494156806</v>
      </c>
      <c r="K49" s="32"/>
      <c r="L49" s="32"/>
      <c r="M49" s="32"/>
      <c r="N49" s="29"/>
      <c r="O49" s="29"/>
      <c r="P49" s="29"/>
      <c r="Q49" s="29"/>
      <c r="R49" s="32"/>
      <c r="S49" s="32"/>
      <c r="T49" s="32"/>
      <c r="U49" s="29"/>
      <c r="V49" s="29"/>
      <c r="W49" s="29"/>
      <c r="X49" s="29"/>
      <c r="Y49" s="32"/>
      <c r="Z49" s="32"/>
      <c r="AA49" s="32"/>
      <c r="AB49" s="29"/>
      <c r="AC49" s="29"/>
      <c r="AD49" s="29"/>
      <c r="AE49" s="29"/>
      <c r="AF49" s="30"/>
    </row>
    <row r="50" spans="2:32">
      <c r="B50" s="5">
        <v>165588.943</v>
      </c>
      <c r="C50" s="56">
        <v>47</v>
      </c>
      <c r="D50" s="34">
        <f>'Result sheet1'!O109</f>
        <v>1328732</v>
      </c>
      <c r="E50" s="32">
        <f>'Result sheet1'!P109</f>
        <v>1331780</v>
      </c>
      <c r="F50" s="32">
        <f>'Result sheet1'!Q109</f>
        <v>1336475</v>
      </c>
      <c r="G50" s="12">
        <f t="shared" si="0"/>
        <v>1332329</v>
      </c>
      <c r="H50" s="9">
        <f t="shared" si="1"/>
        <v>3184.8142802995594</v>
      </c>
      <c r="I50" s="15">
        <f t="shared" si="2"/>
        <v>3.3834864668566231</v>
      </c>
      <c r="J50" s="64">
        <f t="shared" si="3"/>
        <v>2.0590851697475769</v>
      </c>
      <c r="K50" s="32"/>
      <c r="L50" s="32"/>
      <c r="M50" s="32"/>
      <c r="N50" s="29"/>
      <c r="O50" s="29"/>
      <c r="P50" s="29"/>
      <c r="Q50" s="29"/>
      <c r="R50" s="32"/>
      <c r="S50" s="32"/>
      <c r="T50" s="32"/>
      <c r="U50" s="29"/>
      <c r="V50" s="29"/>
      <c r="W50" s="29"/>
      <c r="X50" s="29"/>
      <c r="Y50" s="32"/>
      <c r="Z50" s="32"/>
      <c r="AA50" s="32"/>
      <c r="AB50" s="29"/>
      <c r="AC50" s="29"/>
      <c r="AD50" s="29"/>
      <c r="AE50" s="29"/>
      <c r="AF50" s="30"/>
    </row>
    <row r="51" spans="2:32">
      <c r="B51" s="5">
        <v>169188.71799999999</v>
      </c>
      <c r="C51" s="56">
        <v>48</v>
      </c>
      <c r="D51" s="34">
        <f>'Result sheet1'!O110</f>
        <v>1331329</v>
      </c>
      <c r="E51" s="32">
        <f>'Result sheet1'!P110</f>
        <v>1325432</v>
      </c>
      <c r="F51" s="32">
        <f>'Result sheet1'!Q110</f>
        <v>1335210</v>
      </c>
      <c r="G51" s="12">
        <f t="shared" si="0"/>
        <v>1330657</v>
      </c>
      <c r="H51" s="9">
        <f t="shared" si="1"/>
        <v>4020.0339136214593</v>
      </c>
      <c r="I51" s="15">
        <f t="shared" si="2"/>
        <v>3.3792403764595935</v>
      </c>
      <c r="J51" s="64">
        <f t="shared" si="3"/>
        <v>2.0565011305171632</v>
      </c>
      <c r="K51" s="32"/>
      <c r="L51" s="32"/>
      <c r="M51" s="32"/>
      <c r="N51" s="29"/>
      <c r="O51" s="29"/>
      <c r="P51" s="29"/>
      <c r="Q51" s="29"/>
      <c r="R51" s="32"/>
      <c r="S51" s="32"/>
      <c r="T51" s="32"/>
      <c r="U51" s="29"/>
      <c r="V51" s="29"/>
      <c r="W51" s="29"/>
      <c r="X51" s="29"/>
      <c r="Y51" s="32"/>
      <c r="Z51" s="32"/>
      <c r="AA51" s="32"/>
      <c r="AB51" s="29"/>
      <c r="AC51" s="29"/>
      <c r="AD51" s="29"/>
      <c r="AE51" s="29"/>
      <c r="AF51" s="30"/>
    </row>
    <row r="52" spans="2:32">
      <c r="B52" s="5">
        <v>172788.5</v>
      </c>
      <c r="C52" s="56">
        <v>49</v>
      </c>
      <c r="D52" s="34">
        <f>'Result sheet1'!O111</f>
        <v>1328031</v>
      </c>
      <c r="E52" s="32">
        <f>'Result sheet1'!P111</f>
        <v>1325554</v>
      </c>
      <c r="F52" s="32">
        <f>'Result sheet1'!Q111</f>
        <v>1330576</v>
      </c>
      <c r="G52" s="12">
        <f t="shared" si="0"/>
        <v>1328053.6666666667</v>
      </c>
      <c r="H52" s="9">
        <f t="shared" si="1"/>
        <v>2050.2855627665353</v>
      </c>
      <c r="I52" s="15">
        <f t="shared" si="2"/>
        <v>3.3726291392186045</v>
      </c>
      <c r="J52" s="64">
        <f t="shared" si="3"/>
        <v>2.0524777361013875</v>
      </c>
      <c r="K52" s="32"/>
      <c r="L52" s="32"/>
      <c r="M52" s="32"/>
      <c r="N52" s="29"/>
      <c r="O52" s="29"/>
      <c r="P52" s="29"/>
      <c r="Q52" s="29"/>
      <c r="R52" s="32"/>
      <c r="S52" s="32"/>
      <c r="T52" s="32"/>
      <c r="U52" s="29"/>
      <c r="V52" s="29"/>
      <c r="W52" s="29"/>
      <c r="X52" s="29"/>
      <c r="Y52" s="32"/>
      <c r="Z52" s="32"/>
      <c r="AA52" s="32"/>
      <c r="AB52" s="29"/>
      <c r="AC52" s="29"/>
      <c r="AD52" s="29"/>
      <c r="AE52" s="29"/>
      <c r="AF52" s="30"/>
    </row>
    <row r="53" spans="2:32">
      <c r="B53" s="5">
        <v>176388.269</v>
      </c>
      <c r="C53" s="56">
        <v>50</v>
      </c>
      <c r="D53" s="34">
        <f>'Result sheet1'!O112</f>
        <v>1325902</v>
      </c>
      <c r="E53" s="32">
        <f>'Result sheet1'!P112</f>
        <v>1324986</v>
      </c>
      <c r="F53" s="32">
        <f>'Result sheet1'!Q112</f>
        <v>1324999</v>
      </c>
      <c r="G53" s="12">
        <f t="shared" si="0"/>
        <v>1325295.6666666667</v>
      </c>
      <c r="H53" s="9">
        <f t="shared" si="1"/>
        <v>428.77525840727128</v>
      </c>
      <c r="I53" s="15">
        <f t="shared" si="2"/>
        <v>3.3656251216857047</v>
      </c>
      <c r="J53" s="64">
        <f t="shared" si="3"/>
        <v>2.0482153077536118</v>
      </c>
      <c r="K53" s="32"/>
      <c r="L53" s="32"/>
      <c r="M53" s="32"/>
      <c r="N53" s="29"/>
      <c r="O53" s="29"/>
      <c r="P53" s="29"/>
      <c r="Q53" s="29"/>
      <c r="R53" s="32"/>
      <c r="S53" s="32"/>
      <c r="T53" s="32"/>
      <c r="U53" s="29"/>
      <c r="V53" s="29"/>
      <c r="W53" s="29"/>
      <c r="X53" s="29"/>
      <c r="Y53" s="32"/>
      <c r="Z53" s="32"/>
      <c r="AA53" s="32"/>
      <c r="AB53" s="29"/>
      <c r="AC53" s="29"/>
      <c r="AD53" s="29"/>
      <c r="AE53" s="29"/>
      <c r="AF53" s="30"/>
    </row>
    <row r="54" spans="2:32">
      <c r="B54" s="5">
        <v>179988.04399999999</v>
      </c>
      <c r="C54" s="56">
        <v>51</v>
      </c>
      <c r="D54" s="34">
        <f>'Result sheet1'!O113</f>
        <v>1321517</v>
      </c>
      <c r="E54" s="32">
        <f>'Result sheet1'!P113</f>
        <v>1322954</v>
      </c>
      <c r="F54" s="32">
        <f>'Result sheet1'!Q113</f>
        <v>1326491</v>
      </c>
      <c r="G54" s="12">
        <f t="shared" si="0"/>
        <v>1323654</v>
      </c>
      <c r="H54" s="9">
        <f t="shared" si="1"/>
        <v>2090.0827734805148</v>
      </c>
      <c r="I54" s="15">
        <f t="shared" si="2"/>
        <v>3.3614560636304072</v>
      </c>
      <c r="J54" s="64">
        <f t="shared" si="3"/>
        <v>2.0456781480227928</v>
      </c>
      <c r="K54" s="32"/>
      <c r="L54" s="32"/>
      <c r="M54" s="32"/>
      <c r="N54" s="29"/>
      <c r="O54" s="29"/>
      <c r="P54" s="29"/>
      <c r="Q54" s="29"/>
      <c r="R54" s="32"/>
      <c r="S54" s="32"/>
      <c r="T54" s="32"/>
      <c r="U54" s="29"/>
      <c r="V54" s="29"/>
      <c r="W54" s="29"/>
      <c r="X54" s="29"/>
      <c r="Y54" s="32"/>
      <c r="Z54" s="32"/>
      <c r="AA54" s="32"/>
      <c r="AB54" s="29"/>
      <c r="AC54" s="29"/>
      <c r="AD54" s="29"/>
      <c r="AE54" s="29"/>
      <c r="AF54" s="30"/>
    </row>
    <row r="55" spans="2:32">
      <c r="B55" s="5">
        <v>183587.82</v>
      </c>
      <c r="C55" s="56">
        <v>52</v>
      </c>
      <c r="D55" s="34">
        <f>'Result sheet1'!O114</f>
        <v>1316842</v>
      </c>
      <c r="E55" s="32">
        <f>'Result sheet1'!P114</f>
        <v>1321462</v>
      </c>
      <c r="F55" s="32">
        <f>'Result sheet1'!Q114</f>
        <v>1319064</v>
      </c>
      <c r="G55" s="12">
        <f t="shared" si="0"/>
        <v>1319122.6666666667</v>
      </c>
      <c r="H55" s="9">
        <f t="shared" si="1"/>
        <v>1886.5632480489196</v>
      </c>
      <c r="I55" s="15">
        <f t="shared" si="2"/>
        <v>3.3499486168885371</v>
      </c>
      <c r="J55" s="64">
        <f t="shared" si="3"/>
        <v>2.0386750720063964</v>
      </c>
      <c r="K55" s="32"/>
      <c r="L55" s="32"/>
      <c r="M55" s="32"/>
      <c r="N55" s="29"/>
      <c r="O55" s="29"/>
      <c r="P55" s="29"/>
      <c r="Q55" s="29"/>
      <c r="R55" s="32"/>
      <c r="S55" s="32"/>
      <c r="T55" s="32"/>
      <c r="U55" s="29"/>
      <c r="V55" s="29"/>
      <c r="W55" s="29"/>
      <c r="X55" s="29"/>
      <c r="Y55" s="32"/>
      <c r="Z55" s="32"/>
      <c r="AA55" s="32"/>
      <c r="AB55" s="29"/>
      <c r="AC55" s="29"/>
      <c r="AD55" s="29"/>
      <c r="AE55" s="29"/>
      <c r="AF55" s="30"/>
    </row>
    <row r="56" spans="2:32">
      <c r="B56" s="5">
        <v>187187.595</v>
      </c>
      <c r="C56" s="56">
        <v>53</v>
      </c>
      <c r="D56" s="34">
        <f>'Result sheet1'!O115</f>
        <v>1319765</v>
      </c>
      <c r="E56" s="32">
        <f>'Result sheet1'!P115</f>
        <v>1315230</v>
      </c>
      <c r="F56" s="32">
        <f>'Result sheet1'!Q115</f>
        <v>1323845</v>
      </c>
      <c r="G56" s="12">
        <f t="shared" si="0"/>
        <v>1319613.3333333333</v>
      </c>
      <c r="H56" s="9">
        <f t="shared" si="1"/>
        <v>3518.6937285810423</v>
      </c>
      <c r="I56" s="15">
        <f t="shared" si="2"/>
        <v>3.3511946785042519</v>
      </c>
      <c r="J56" s="64">
        <f t="shared" si="3"/>
        <v>2.0394333865492928</v>
      </c>
      <c r="K56" s="32"/>
      <c r="L56" s="32"/>
      <c r="M56" s="32"/>
      <c r="N56" s="29"/>
      <c r="O56" s="29"/>
      <c r="P56" s="29"/>
      <c r="Q56" s="29"/>
      <c r="R56" s="32"/>
      <c r="S56" s="32"/>
      <c r="T56" s="32"/>
      <c r="U56" s="29"/>
      <c r="V56" s="29"/>
      <c r="W56" s="29"/>
      <c r="X56" s="29"/>
      <c r="Y56" s="32"/>
      <c r="Z56" s="32"/>
      <c r="AA56" s="32"/>
      <c r="AB56" s="29"/>
      <c r="AC56" s="29"/>
      <c r="AD56" s="29"/>
      <c r="AE56" s="29"/>
      <c r="AF56" s="30"/>
    </row>
    <row r="57" spans="2:32">
      <c r="B57" s="5">
        <v>190787.372</v>
      </c>
      <c r="C57" s="56">
        <v>54</v>
      </c>
      <c r="D57" s="34">
        <f>'Result sheet1'!O116</f>
        <v>1316841</v>
      </c>
      <c r="E57" s="32">
        <f>'Result sheet1'!P116</f>
        <v>1312309</v>
      </c>
      <c r="F57" s="32">
        <f>'Result sheet1'!Q116</f>
        <v>1320929</v>
      </c>
      <c r="G57" s="12">
        <f t="shared" si="0"/>
        <v>1316693</v>
      </c>
      <c r="H57" s="9">
        <f t="shared" si="1"/>
        <v>3520.655999478885</v>
      </c>
      <c r="I57" s="15">
        <f t="shared" si="2"/>
        <v>3.3437784109666966</v>
      </c>
      <c r="J57" s="64">
        <f t="shared" si="3"/>
        <v>2.0349200756047843</v>
      </c>
      <c r="K57" s="32"/>
      <c r="L57" s="32"/>
      <c r="M57" s="32"/>
      <c r="N57" s="29"/>
      <c r="O57" s="29"/>
      <c r="P57" s="29"/>
      <c r="Q57" s="29"/>
      <c r="R57" s="32"/>
      <c r="S57" s="32"/>
      <c r="T57" s="32"/>
      <c r="U57" s="29"/>
      <c r="V57" s="29"/>
      <c r="W57" s="29"/>
      <c r="X57" s="29"/>
      <c r="Y57" s="32"/>
      <c r="Z57" s="32"/>
      <c r="AA57" s="32"/>
      <c r="AB57" s="29"/>
      <c r="AC57" s="29"/>
      <c r="AD57" s="29"/>
      <c r="AE57" s="29"/>
      <c r="AF57" s="30"/>
    </row>
    <row r="58" spans="2:32">
      <c r="B58" s="5">
        <v>194387.14799999999</v>
      </c>
      <c r="C58" s="56">
        <v>55</v>
      </c>
      <c r="D58" s="34">
        <f>'Result sheet1'!O117</f>
        <v>1316452</v>
      </c>
      <c r="E58" s="32">
        <f>'Result sheet1'!P117</f>
        <v>1307277</v>
      </c>
      <c r="F58" s="32">
        <f>'Result sheet1'!Q117</f>
        <v>1315087</v>
      </c>
      <c r="G58" s="12">
        <f t="shared" si="0"/>
        <v>1312938.6666666667</v>
      </c>
      <c r="H58" s="9">
        <f t="shared" si="1"/>
        <v>4042.0010170981182</v>
      </c>
      <c r="I58" s="15">
        <f t="shared" si="2"/>
        <v>3.3342441772861253</v>
      </c>
      <c r="J58" s="64">
        <f t="shared" si="3"/>
        <v>2.029117836001086</v>
      </c>
      <c r="K58" s="32"/>
      <c r="L58" s="32"/>
      <c r="M58" s="32"/>
      <c r="N58" s="29"/>
      <c r="O58" s="29"/>
      <c r="P58" s="29"/>
      <c r="Q58" s="29"/>
      <c r="R58" s="32"/>
      <c r="S58" s="32"/>
      <c r="T58" s="32"/>
      <c r="U58" s="29"/>
      <c r="V58" s="29"/>
      <c r="W58" s="29"/>
      <c r="X58" s="29"/>
      <c r="Y58" s="32"/>
      <c r="Z58" s="32"/>
      <c r="AA58" s="32"/>
      <c r="AB58" s="29"/>
      <c r="AC58" s="29"/>
      <c r="AD58" s="29"/>
      <c r="AE58" s="29"/>
      <c r="AF58" s="30"/>
    </row>
    <row r="59" spans="2:32">
      <c r="B59" s="5">
        <v>197986.93100000001</v>
      </c>
      <c r="C59" s="56">
        <v>56</v>
      </c>
      <c r="D59" s="34">
        <f>'Result sheet1'!O118</f>
        <v>1307493</v>
      </c>
      <c r="E59" s="32">
        <f>'Result sheet1'!P118</f>
        <v>1298352</v>
      </c>
      <c r="F59" s="32">
        <f>'Result sheet1'!Q118</f>
        <v>1314266</v>
      </c>
      <c r="G59" s="12">
        <f t="shared" si="0"/>
        <v>1306703.6666666667</v>
      </c>
      <c r="H59" s="9">
        <f t="shared" si="1"/>
        <v>6520.7941404572966</v>
      </c>
      <c r="I59" s="15">
        <f t="shared" si="2"/>
        <v>3.3184102217684934</v>
      </c>
      <c r="J59" s="64">
        <f t="shared" si="3"/>
        <v>2.019481780617336</v>
      </c>
      <c r="K59" s="32"/>
      <c r="L59" s="32"/>
      <c r="M59" s="32"/>
      <c r="N59" s="29"/>
      <c r="O59" s="29"/>
      <c r="P59" s="29"/>
      <c r="Q59" s="29"/>
      <c r="R59" s="32"/>
      <c r="S59" s="32"/>
      <c r="T59" s="32"/>
      <c r="U59" s="29"/>
      <c r="V59" s="29"/>
      <c r="W59" s="29"/>
      <c r="X59" s="29"/>
      <c r="Y59" s="32"/>
      <c r="Z59" s="32"/>
      <c r="AA59" s="32"/>
      <c r="AB59" s="29"/>
      <c r="AC59" s="29"/>
      <c r="AD59" s="29"/>
      <c r="AE59" s="29"/>
      <c r="AF59" s="30"/>
    </row>
    <row r="60" spans="2:32">
      <c r="B60" s="5">
        <v>201586.701</v>
      </c>
      <c r="C60" s="56">
        <v>57</v>
      </c>
      <c r="D60" s="34">
        <f>'Result sheet1'!O119</f>
        <v>1303009</v>
      </c>
      <c r="E60" s="32">
        <f>'Result sheet1'!P119</f>
        <v>1293826</v>
      </c>
      <c r="F60" s="32">
        <f>'Result sheet1'!Q119</f>
        <v>1308054</v>
      </c>
      <c r="G60" s="12">
        <f t="shared" si="0"/>
        <v>1301629.6666666667</v>
      </c>
      <c r="H60" s="9">
        <f t="shared" si="1"/>
        <v>5889.8735885321757</v>
      </c>
      <c r="I60" s="15">
        <f t="shared" si="2"/>
        <v>3.3055246579679376</v>
      </c>
      <c r="J60" s="64">
        <f t="shared" si="3"/>
        <v>2.0116400252015949</v>
      </c>
      <c r="K60" s="32"/>
      <c r="L60" s="32"/>
      <c r="M60" s="32"/>
      <c r="N60" s="29"/>
      <c r="O60" s="29"/>
      <c r="P60" s="29"/>
      <c r="Q60" s="29"/>
      <c r="R60" s="32"/>
      <c r="S60" s="32"/>
      <c r="T60" s="32"/>
      <c r="U60" s="29"/>
      <c r="V60" s="29"/>
      <c r="W60" s="29"/>
      <c r="X60" s="29"/>
      <c r="Y60" s="32"/>
      <c r="Z60" s="32"/>
      <c r="AA60" s="32"/>
      <c r="AB60" s="29"/>
      <c r="AC60" s="29"/>
      <c r="AD60" s="29"/>
      <c r="AE60" s="29"/>
      <c r="AF60" s="30"/>
    </row>
    <row r="61" spans="2:32">
      <c r="B61" s="5">
        <v>205186.47399999999</v>
      </c>
      <c r="C61" s="56">
        <v>58</v>
      </c>
      <c r="D61" s="34">
        <f>'Result sheet1'!O120</f>
        <v>1292264</v>
      </c>
      <c r="E61" s="32">
        <f>'Result sheet1'!P120</f>
        <v>1291790</v>
      </c>
      <c r="F61" s="32">
        <f>'Result sheet1'!Q120</f>
        <v>1297329</v>
      </c>
      <c r="G61" s="12">
        <f t="shared" si="0"/>
        <v>1293794.3333333333</v>
      </c>
      <c r="H61" s="9">
        <f t="shared" si="1"/>
        <v>2506.8666143658747</v>
      </c>
      <c r="I61" s="15">
        <f t="shared" si="2"/>
        <v>3.2856266115419843</v>
      </c>
      <c r="J61" s="64">
        <f t="shared" si="3"/>
        <v>1.9995306898447154</v>
      </c>
      <c r="K61" s="32"/>
      <c r="L61" s="32"/>
      <c r="M61" s="32"/>
      <c r="N61" s="29"/>
      <c r="O61" s="29"/>
      <c r="P61" s="29"/>
      <c r="Q61" s="29"/>
      <c r="R61" s="32"/>
      <c r="S61" s="32"/>
      <c r="T61" s="32"/>
      <c r="U61" s="29"/>
      <c r="V61" s="29"/>
      <c r="W61" s="29"/>
      <c r="X61" s="29"/>
      <c r="Y61" s="32"/>
      <c r="Z61" s="32"/>
      <c r="AA61" s="32"/>
      <c r="AB61" s="29"/>
      <c r="AC61" s="29"/>
      <c r="AD61" s="29"/>
      <c r="AE61" s="29"/>
      <c r="AF61" s="30"/>
    </row>
    <row r="62" spans="2:32">
      <c r="B62" s="5">
        <v>208786.23800000001</v>
      </c>
      <c r="C62" s="56">
        <v>59</v>
      </c>
      <c r="D62" s="34">
        <f>'Result sheet1'!O121</f>
        <v>1296595</v>
      </c>
      <c r="E62" s="32">
        <f>'Result sheet1'!P121</f>
        <v>1283123</v>
      </c>
      <c r="F62" s="32">
        <f>'Result sheet1'!Q121</f>
        <v>1295802</v>
      </c>
      <c r="G62" s="12">
        <f t="shared" si="0"/>
        <v>1291840</v>
      </c>
      <c r="H62" s="9">
        <f t="shared" si="1"/>
        <v>6172.3457993429583</v>
      </c>
      <c r="I62" s="15">
        <f t="shared" si="2"/>
        <v>3.2806635278103684</v>
      </c>
      <c r="J62" s="64">
        <f t="shared" si="3"/>
        <v>1.9965103106565345</v>
      </c>
      <c r="K62" s="32"/>
      <c r="L62" s="32"/>
      <c r="M62" s="32"/>
      <c r="N62" s="29"/>
      <c r="O62" s="29"/>
      <c r="P62" s="29"/>
      <c r="Q62" s="29"/>
      <c r="R62" s="32"/>
      <c r="S62" s="32"/>
      <c r="T62" s="32"/>
      <c r="U62" s="29"/>
      <c r="V62" s="29"/>
      <c r="W62" s="29"/>
      <c r="X62" s="29"/>
      <c r="Y62" s="32"/>
      <c r="Z62" s="32"/>
      <c r="AA62" s="32"/>
      <c r="AB62" s="29"/>
      <c r="AC62" s="29"/>
      <c r="AD62" s="29"/>
      <c r="AE62" s="29"/>
      <c r="AF62" s="30"/>
    </row>
    <row r="63" spans="2:32">
      <c r="B63" s="5">
        <v>212386.014</v>
      </c>
      <c r="C63" s="56">
        <v>60</v>
      </c>
      <c r="D63" s="34">
        <f>'Result sheet1'!O122</f>
        <v>1285960</v>
      </c>
      <c r="E63" s="32">
        <f>'Result sheet1'!P122</f>
        <v>1279918</v>
      </c>
      <c r="F63" s="32">
        <f>'Result sheet1'!Q122</f>
        <v>1293626</v>
      </c>
      <c r="G63" s="12">
        <f t="shared" si="0"/>
        <v>1286501.3333333333</v>
      </c>
      <c r="H63" s="9">
        <f t="shared" si="1"/>
        <v>5609.3432374526301</v>
      </c>
      <c r="I63" s="15">
        <f t="shared" si="2"/>
        <v>3.2671058356654661</v>
      </c>
      <c r="J63" s="64">
        <f t="shared" si="3"/>
        <v>1.9882595187278449</v>
      </c>
      <c r="K63" s="32"/>
      <c r="L63" s="32"/>
      <c r="M63" s="32"/>
      <c r="N63" s="29"/>
      <c r="O63" s="29"/>
      <c r="P63" s="29"/>
      <c r="Q63" s="29"/>
      <c r="R63" s="32"/>
      <c r="S63" s="32"/>
      <c r="T63" s="32"/>
      <c r="U63" s="29"/>
      <c r="V63" s="29"/>
      <c r="W63" s="29"/>
      <c r="X63" s="29"/>
      <c r="Y63" s="32"/>
      <c r="Z63" s="32"/>
      <c r="AA63" s="32"/>
      <c r="AB63" s="29"/>
      <c r="AC63" s="29"/>
      <c r="AD63" s="29"/>
      <c r="AE63" s="29"/>
      <c r="AF63" s="30"/>
    </row>
    <row r="64" spans="2:32">
      <c r="B64" s="5">
        <v>215985.79300000001</v>
      </c>
      <c r="C64" s="56">
        <v>61</v>
      </c>
      <c r="D64" s="34">
        <f>'Result sheet1'!O123</f>
        <v>1276068</v>
      </c>
      <c r="E64" s="32">
        <f>'Result sheet1'!P123</f>
        <v>1270947</v>
      </c>
      <c r="F64" s="32">
        <f>'Result sheet1'!Q123</f>
        <v>1283890</v>
      </c>
      <c r="G64" s="12">
        <f t="shared" si="0"/>
        <v>1276968.3333333333</v>
      </c>
      <c r="H64" s="9">
        <f t="shared" si="1"/>
        <v>5322.1713822670363</v>
      </c>
      <c r="I64" s="15">
        <f t="shared" si="2"/>
        <v>3.242896517630248</v>
      </c>
      <c r="J64" s="64">
        <f t="shared" si="3"/>
        <v>1.9735264768716638</v>
      </c>
      <c r="K64" s="32"/>
      <c r="L64" s="32"/>
      <c r="M64" s="32"/>
      <c r="N64" s="29"/>
      <c r="O64" s="29"/>
      <c r="P64" s="29"/>
      <c r="Q64" s="29"/>
      <c r="R64" s="32"/>
      <c r="S64" s="32"/>
      <c r="T64" s="32"/>
      <c r="U64" s="29"/>
      <c r="V64" s="29"/>
      <c r="W64" s="29"/>
      <c r="X64" s="29"/>
      <c r="Y64" s="32"/>
      <c r="Z64" s="32"/>
      <c r="AA64" s="32"/>
      <c r="AB64" s="29"/>
      <c r="AC64" s="29"/>
      <c r="AD64" s="29"/>
      <c r="AE64" s="29"/>
      <c r="AF64" s="30"/>
    </row>
    <row r="65" spans="2:32">
      <c r="B65" s="5">
        <v>219585.565</v>
      </c>
      <c r="C65" s="56">
        <v>62</v>
      </c>
      <c r="D65" s="34">
        <f>'Result sheet1'!O124</f>
        <v>1276377</v>
      </c>
      <c r="E65" s="32">
        <f>'Result sheet1'!P124</f>
        <v>1266259</v>
      </c>
      <c r="F65" s="32">
        <f>'Result sheet1'!Q124</f>
        <v>1279882</v>
      </c>
      <c r="G65" s="12">
        <f t="shared" si="0"/>
        <v>1274172.6666666667</v>
      </c>
      <c r="H65" s="9">
        <f t="shared" si="1"/>
        <v>5775.8604746152087</v>
      </c>
      <c r="I65" s="15">
        <f t="shared" si="2"/>
        <v>3.2357968445521208</v>
      </c>
      <c r="J65" s="64">
        <f t="shared" si="3"/>
        <v>1.9692058355188968</v>
      </c>
      <c r="K65" s="32"/>
      <c r="L65" s="32"/>
      <c r="M65" s="32"/>
      <c r="N65" s="29"/>
      <c r="O65" s="29"/>
      <c r="P65" s="29"/>
      <c r="Q65" s="29"/>
      <c r="R65" s="32"/>
      <c r="S65" s="32"/>
      <c r="T65" s="32"/>
      <c r="U65" s="29"/>
      <c r="V65" s="29"/>
      <c r="W65" s="29"/>
      <c r="X65" s="29"/>
      <c r="Y65" s="32"/>
      <c r="Z65" s="32"/>
      <c r="AA65" s="32"/>
      <c r="AB65" s="29"/>
      <c r="AC65" s="29"/>
      <c r="AD65" s="29"/>
      <c r="AE65" s="29"/>
      <c r="AF65" s="30"/>
    </row>
    <row r="66" spans="2:32">
      <c r="B66" s="5">
        <v>223185.342</v>
      </c>
      <c r="C66" s="56">
        <v>63</v>
      </c>
      <c r="D66" s="34">
        <f>'Result sheet1'!O125</f>
        <v>1263045</v>
      </c>
      <c r="E66" s="32">
        <f>'Result sheet1'!P125</f>
        <v>1259743</v>
      </c>
      <c r="F66" s="32">
        <f>'Result sheet1'!Q125</f>
        <v>1271785</v>
      </c>
      <c r="G66" s="12">
        <f t="shared" si="0"/>
        <v>1264857.6666666667</v>
      </c>
      <c r="H66" s="9">
        <f t="shared" si="1"/>
        <v>5080.4698820308167</v>
      </c>
      <c r="I66" s="15">
        <f t="shared" si="2"/>
        <v>3.2121411435662761</v>
      </c>
      <c r="J66" s="64">
        <f t="shared" si="3"/>
        <v>1.9548097078685953</v>
      </c>
      <c r="K66" s="32"/>
      <c r="L66" s="32"/>
      <c r="M66" s="32"/>
      <c r="N66" s="29"/>
      <c r="O66" s="29"/>
      <c r="P66" s="29"/>
      <c r="Q66" s="29"/>
      <c r="R66" s="32"/>
      <c r="S66" s="32"/>
      <c r="T66" s="32"/>
      <c r="U66" s="29"/>
      <c r="V66" s="29"/>
      <c r="W66" s="29"/>
      <c r="X66" s="29"/>
      <c r="Y66" s="32"/>
      <c r="Z66" s="32"/>
      <c r="AA66" s="32"/>
      <c r="AB66" s="29"/>
      <c r="AC66" s="29"/>
      <c r="AD66" s="29"/>
      <c r="AE66" s="29"/>
      <c r="AF66" s="30"/>
    </row>
    <row r="67" spans="2:32">
      <c r="B67" s="5">
        <v>223185.342</v>
      </c>
      <c r="C67" s="56">
        <v>64</v>
      </c>
      <c r="D67" s="34">
        <f>'Result sheet1'!O126</f>
        <v>1255375</v>
      </c>
      <c r="E67" s="32">
        <f>'Result sheet1'!P126</f>
        <v>1261166</v>
      </c>
      <c r="F67" s="32">
        <f>'Result sheet1'!Q126</f>
        <v>1261852</v>
      </c>
      <c r="G67" s="12">
        <f t="shared" si="0"/>
        <v>1259464.3333333333</v>
      </c>
      <c r="H67" s="9">
        <f t="shared" si="1"/>
        <v>2905.1258530780078</v>
      </c>
      <c r="I67" s="15">
        <f t="shared" si="2"/>
        <v>3.1984446239044053</v>
      </c>
      <c r="J67" s="64">
        <f t="shared" si="3"/>
        <v>1.9464744298087675</v>
      </c>
      <c r="K67" s="32"/>
      <c r="L67" s="32"/>
      <c r="M67" s="32"/>
      <c r="N67" s="29"/>
      <c r="O67" s="29"/>
      <c r="P67" s="29"/>
      <c r="Q67" s="29"/>
      <c r="R67" s="32"/>
      <c r="S67" s="32"/>
      <c r="T67" s="32"/>
      <c r="U67" s="29"/>
      <c r="V67" s="29"/>
      <c r="W67" s="29"/>
      <c r="X67" s="29"/>
      <c r="Y67" s="32"/>
      <c r="Z67" s="32"/>
      <c r="AA67" s="32"/>
      <c r="AB67" s="29"/>
      <c r="AC67" s="29"/>
      <c r="AD67" s="29"/>
      <c r="AE67" s="29"/>
      <c r="AF67" s="30"/>
    </row>
    <row r="68" spans="2:32">
      <c r="B68" s="5">
        <v>223185.342</v>
      </c>
      <c r="C68" s="56">
        <v>65</v>
      </c>
      <c r="D68" s="34">
        <f>'Result sheet1'!O127</f>
        <v>1255697</v>
      </c>
      <c r="E68" s="32">
        <f>'Result sheet1'!P127</f>
        <v>1251059</v>
      </c>
      <c r="F68" s="32">
        <f>'Result sheet1'!Q127</f>
        <v>1255625</v>
      </c>
      <c r="G68" s="12">
        <f t="shared" si="0"/>
        <v>1254127</v>
      </c>
      <c r="H68" s="9">
        <f t="shared" si="1"/>
        <v>2169.6027286118533</v>
      </c>
      <c r="I68" s="15">
        <f t="shared" si="2"/>
        <v>3.1848903177965027</v>
      </c>
      <c r="J68" s="64">
        <f t="shared" si="3"/>
        <v>1.9382256985174229</v>
      </c>
      <c r="K68" s="32"/>
      <c r="L68" s="32"/>
      <c r="M68" s="32"/>
      <c r="N68" s="29"/>
      <c r="O68" s="29"/>
      <c r="P68" s="29"/>
      <c r="Q68" s="29"/>
      <c r="R68" s="32"/>
      <c r="S68" s="32"/>
      <c r="T68" s="32"/>
      <c r="U68" s="29"/>
      <c r="V68" s="29"/>
      <c r="W68" s="29"/>
      <c r="X68" s="29"/>
      <c r="Y68" s="32"/>
      <c r="Z68" s="32"/>
      <c r="AA68" s="32"/>
      <c r="AB68" s="29"/>
      <c r="AC68" s="29"/>
      <c r="AD68" s="29"/>
      <c r="AE68" s="29"/>
      <c r="AF68" s="30"/>
    </row>
    <row r="69" spans="2:32">
      <c r="B69" s="5">
        <v>223185.342</v>
      </c>
      <c r="C69" s="56">
        <v>66</v>
      </c>
      <c r="D69" s="34">
        <f>'Result sheet1'!O128</f>
        <v>1242308</v>
      </c>
      <c r="E69" s="32">
        <f>'Result sheet1'!P128</f>
        <v>1239502</v>
      </c>
      <c r="F69" s="32">
        <f>'Result sheet1'!Q128</f>
        <v>1250521</v>
      </c>
      <c r="G69" s="12">
        <f t="shared" ref="G69:G76" si="4">SUM(D69:F69)/3</f>
        <v>1244110.3333333333</v>
      </c>
      <c r="H69" s="9">
        <f t="shared" ref="H69:H76" si="5">_xlfn.STDEV.P(D69:F69)</f>
        <v>4675.5316512908157</v>
      </c>
      <c r="I69" s="15">
        <f t="shared" ref="I69:I76" si="6">G69/G$4</f>
        <v>3.1594527148398148</v>
      </c>
      <c r="J69" s="64">
        <f t="shared" ref="J69:J76" si="7">G69/G$9</f>
        <v>1.9227451604644057</v>
      </c>
      <c r="K69" s="32"/>
      <c r="L69" s="32"/>
      <c r="M69" s="32"/>
      <c r="N69" s="29"/>
      <c r="O69" s="29"/>
      <c r="P69" s="29"/>
      <c r="Q69" s="29"/>
      <c r="R69" s="32"/>
      <c r="S69" s="32"/>
      <c r="T69" s="32"/>
      <c r="U69" s="29"/>
      <c r="V69" s="29"/>
      <c r="W69" s="29"/>
      <c r="X69" s="29"/>
      <c r="Y69" s="32"/>
      <c r="Z69" s="32"/>
      <c r="AA69" s="32"/>
      <c r="AB69" s="29"/>
      <c r="AC69" s="29"/>
      <c r="AD69" s="29"/>
      <c r="AE69" s="29"/>
      <c r="AF69" s="30"/>
    </row>
    <row r="70" spans="2:32">
      <c r="B70" s="5">
        <v>223185.342</v>
      </c>
      <c r="C70" s="56">
        <v>67</v>
      </c>
      <c r="D70" s="34">
        <f>'Result sheet1'!O129</f>
        <v>1240480</v>
      </c>
      <c r="E70" s="32">
        <f>'Result sheet1'!P129</f>
        <v>1234796</v>
      </c>
      <c r="F70" s="32">
        <f>'Result sheet1'!Q129</f>
        <v>1244824</v>
      </c>
      <c r="G70" s="12">
        <f t="shared" si="4"/>
        <v>1240033.3333333333</v>
      </c>
      <c r="H70" s="9">
        <f t="shared" si="5"/>
        <v>4106.0791787570561</v>
      </c>
      <c r="I70" s="15">
        <f t="shared" si="6"/>
        <v>3.1490990602054305</v>
      </c>
      <c r="J70" s="64">
        <f t="shared" si="7"/>
        <v>1.9164442466232592</v>
      </c>
      <c r="K70" s="32"/>
      <c r="L70" s="32"/>
      <c r="M70" s="32"/>
      <c r="N70" s="29"/>
      <c r="O70" s="29"/>
      <c r="P70" s="29"/>
      <c r="Q70" s="29"/>
      <c r="R70" s="32"/>
      <c r="S70" s="32"/>
      <c r="T70" s="32"/>
      <c r="U70" s="29"/>
      <c r="V70" s="29"/>
      <c r="W70" s="29"/>
      <c r="X70" s="29"/>
      <c r="Y70" s="32"/>
      <c r="Z70" s="32"/>
      <c r="AA70" s="32"/>
      <c r="AB70" s="29"/>
      <c r="AC70" s="29"/>
      <c r="AD70" s="29"/>
      <c r="AE70" s="29"/>
      <c r="AF70" s="30"/>
    </row>
    <row r="71" spans="2:32">
      <c r="B71" s="5">
        <v>223185.342</v>
      </c>
      <c r="C71" s="56">
        <v>68</v>
      </c>
      <c r="D71" s="34">
        <f>'Result sheet1'!O130</f>
        <v>1226036</v>
      </c>
      <c r="E71" s="32">
        <f>'Result sheet1'!P130</f>
        <v>1228281</v>
      </c>
      <c r="F71" s="32">
        <f>'Result sheet1'!Q130</f>
        <v>1236968</v>
      </c>
      <c r="G71" s="12">
        <f t="shared" si="4"/>
        <v>1230428.3333333333</v>
      </c>
      <c r="H71" s="9">
        <f t="shared" si="5"/>
        <v>4714.1939101210319</v>
      </c>
      <c r="I71" s="15">
        <f t="shared" si="6"/>
        <v>3.1247068961722544</v>
      </c>
      <c r="J71" s="64">
        <f t="shared" si="7"/>
        <v>1.9015999303504576</v>
      </c>
      <c r="K71" s="32"/>
      <c r="L71" s="32"/>
      <c r="M71" s="32"/>
      <c r="N71" s="29"/>
      <c r="O71" s="29"/>
      <c r="P71" s="29"/>
      <c r="Q71" s="29"/>
      <c r="R71" s="32"/>
      <c r="S71" s="32"/>
      <c r="T71" s="32"/>
      <c r="U71" s="29"/>
      <c r="V71" s="29"/>
      <c r="W71" s="29"/>
      <c r="X71" s="29"/>
      <c r="Y71" s="32"/>
      <c r="Z71" s="32"/>
      <c r="AA71" s="32"/>
      <c r="AB71" s="29"/>
      <c r="AC71" s="29"/>
      <c r="AD71" s="29"/>
      <c r="AE71" s="29"/>
      <c r="AF71" s="30"/>
    </row>
    <row r="72" spans="2:32">
      <c r="B72" s="5">
        <v>223185.342</v>
      </c>
      <c r="C72" s="56">
        <v>69</v>
      </c>
      <c r="D72" s="34">
        <f>'Result sheet1'!O131</f>
        <v>1220738</v>
      </c>
      <c r="E72" s="32">
        <f>'Result sheet1'!P131</f>
        <v>1219475</v>
      </c>
      <c r="F72" s="32">
        <f>'Result sheet1'!Q131</f>
        <v>1230500</v>
      </c>
      <c r="G72" s="12">
        <f t="shared" si="4"/>
        <v>1223571</v>
      </c>
      <c r="H72" s="9">
        <f t="shared" si="5"/>
        <v>4926.5994357162836</v>
      </c>
      <c r="I72" s="15">
        <f t="shared" si="6"/>
        <v>3.1072925078852336</v>
      </c>
      <c r="J72" s="64">
        <f t="shared" si="7"/>
        <v>1.8910020724860095</v>
      </c>
      <c r="K72" s="32"/>
      <c r="L72" s="32"/>
      <c r="M72" s="32"/>
      <c r="N72" s="29"/>
      <c r="O72" s="29"/>
      <c r="P72" s="29"/>
      <c r="Q72" s="29"/>
      <c r="R72" s="32"/>
      <c r="S72" s="32"/>
      <c r="T72" s="32"/>
      <c r="U72" s="29"/>
      <c r="V72" s="29"/>
      <c r="W72" s="29"/>
      <c r="X72" s="29"/>
      <c r="Y72" s="32"/>
      <c r="Z72" s="32"/>
      <c r="AA72" s="32"/>
      <c r="AB72" s="29"/>
      <c r="AC72" s="29"/>
      <c r="AD72" s="29"/>
      <c r="AE72" s="29"/>
      <c r="AF72" s="30"/>
    </row>
    <row r="73" spans="2:32">
      <c r="B73" s="5">
        <v>223185.342</v>
      </c>
      <c r="C73" s="56">
        <v>70</v>
      </c>
      <c r="D73" s="34">
        <f>'Result sheet1'!O132</f>
        <v>1212024</v>
      </c>
      <c r="E73" s="32">
        <f>'Result sheet1'!P132</f>
        <v>1207911</v>
      </c>
      <c r="F73" s="32">
        <f>'Result sheet1'!Q132</f>
        <v>1218309</v>
      </c>
      <c r="G73" s="12">
        <f t="shared" si="4"/>
        <v>1212748</v>
      </c>
      <c r="H73" s="9">
        <f t="shared" si="5"/>
        <v>4275.7247338901507</v>
      </c>
      <c r="I73" s="15">
        <f t="shared" si="6"/>
        <v>3.0798071990532638</v>
      </c>
      <c r="J73" s="64">
        <f t="shared" si="7"/>
        <v>1.874275363998708</v>
      </c>
      <c r="K73" s="32"/>
      <c r="L73" s="32"/>
      <c r="M73" s="32"/>
      <c r="N73" s="29"/>
      <c r="O73" s="29"/>
      <c r="P73" s="29"/>
      <c r="Q73" s="29"/>
      <c r="R73" s="32"/>
      <c r="S73" s="32"/>
      <c r="T73" s="32"/>
      <c r="U73" s="29"/>
      <c r="V73" s="29"/>
      <c r="W73" s="29"/>
      <c r="X73" s="29"/>
      <c r="Y73" s="32"/>
      <c r="Z73" s="32"/>
      <c r="AA73" s="32"/>
      <c r="AB73" s="29"/>
      <c r="AC73" s="29"/>
      <c r="AD73" s="29"/>
      <c r="AE73" s="29"/>
      <c r="AF73" s="30"/>
    </row>
    <row r="74" spans="2:32">
      <c r="B74" s="5">
        <v>223185.342</v>
      </c>
      <c r="C74" s="56">
        <v>71</v>
      </c>
      <c r="D74" s="34">
        <f>'Result sheet1'!O133</f>
        <v>1205052</v>
      </c>
      <c r="E74" s="32">
        <f>'Result sheet1'!P133</f>
        <v>1199450</v>
      </c>
      <c r="F74" s="32">
        <f>'Result sheet1'!Q133</f>
        <v>1212643</v>
      </c>
      <c r="G74" s="12">
        <f t="shared" si="4"/>
        <v>1205715</v>
      </c>
      <c r="H74" s="9">
        <f t="shared" si="5"/>
        <v>5406.3844357080889</v>
      </c>
      <c r="I74" s="15">
        <f t="shared" si="6"/>
        <v>3.0619467003915952</v>
      </c>
      <c r="J74" s="64">
        <f t="shared" si="7"/>
        <v>1.8634060171640787</v>
      </c>
      <c r="K74" s="32"/>
      <c r="L74" s="32"/>
      <c r="M74" s="32"/>
      <c r="N74" s="29"/>
      <c r="O74" s="29"/>
      <c r="P74" s="29"/>
      <c r="Q74" s="29"/>
      <c r="R74" s="32"/>
      <c r="S74" s="32"/>
      <c r="T74" s="32"/>
      <c r="U74" s="29"/>
      <c r="V74" s="29"/>
      <c r="W74" s="29"/>
      <c r="X74" s="29"/>
      <c r="Y74" s="32"/>
      <c r="Z74" s="32"/>
      <c r="AA74" s="32"/>
      <c r="AB74" s="29"/>
      <c r="AC74" s="29"/>
      <c r="AD74" s="29"/>
      <c r="AE74" s="29"/>
      <c r="AF74" s="30"/>
    </row>
    <row r="75" spans="2:32">
      <c r="B75" s="5">
        <v>223185.342</v>
      </c>
      <c r="C75" s="56">
        <v>72</v>
      </c>
      <c r="D75" s="34">
        <f>'Result sheet1'!O134</f>
        <v>1188439</v>
      </c>
      <c r="E75" s="32">
        <f>'Result sheet1'!P134</f>
        <v>1190037</v>
      </c>
      <c r="F75" s="32">
        <f>'Result sheet1'!Q134</f>
        <v>1201701</v>
      </c>
      <c r="G75" s="12">
        <f t="shared" si="4"/>
        <v>1193392.3333333333</v>
      </c>
      <c r="H75" s="9">
        <f t="shared" si="5"/>
        <v>5911.2242010902919</v>
      </c>
      <c r="I75" s="15">
        <f t="shared" si="6"/>
        <v>3.0306529464447456</v>
      </c>
      <c r="J75" s="64">
        <f t="shared" si="7"/>
        <v>1.8443616068231823</v>
      </c>
      <c r="K75" s="32"/>
      <c r="L75" s="32"/>
      <c r="M75" s="32"/>
      <c r="N75" s="29"/>
      <c r="O75" s="29"/>
      <c r="P75" s="29"/>
      <c r="Q75" s="29"/>
      <c r="R75" s="32"/>
      <c r="S75" s="32"/>
      <c r="T75" s="32"/>
      <c r="U75" s="29"/>
      <c r="V75" s="29"/>
      <c r="W75" s="29"/>
      <c r="X75" s="29"/>
      <c r="Y75" s="32"/>
      <c r="Z75" s="32"/>
      <c r="AA75" s="32"/>
      <c r="AB75" s="29"/>
      <c r="AC75" s="29"/>
      <c r="AD75" s="29"/>
      <c r="AE75" s="29"/>
      <c r="AF75" s="30"/>
    </row>
    <row r="76" spans="2:32" ht="15.75" thickBot="1">
      <c r="B76" s="6">
        <v>223185.342</v>
      </c>
      <c r="C76" s="57">
        <v>73</v>
      </c>
      <c r="D76" s="52">
        <f>'Result sheet1'!O135</f>
        <v>1183570</v>
      </c>
      <c r="E76" s="53">
        <f>'Result sheet1'!P135</f>
        <v>1186904</v>
      </c>
      <c r="F76" s="53">
        <f>'Result sheet1'!Q135</f>
        <v>1191971</v>
      </c>
      <c r="G76" s="13">
        <f t="shared" si="4"/>
        <v>1187481.6666666667</v>
      </c>
      <c r="H76" s="14">
        <f t="shared" si="5"/>
        <v>3453.9324769826571</v>
      </c>
      <c r="I76" s="17">
        <f t="shared" si="6"/>
        <v>3.0156426444271758</v>
      </c>
      <c r="J76" s="65">
        <f t="shared" si="7"/>
        <v>1.835226801473562</v>
      </c>
      <c r="K76" s="32"/>
      <c r="L76" s="32"/>
      <c r="M76" s="32"/>
      <c r="N76" s="29"/>
      <c r="O76" s="29"/>
      <c r="P76" s="29"/>
      <c r="Q76" s="29"/>
      <c r="R76" s="32"/>
      <c r="S76" s="32"/>
      <c r="T76" s="32"/>
      <c r="U76" s="29"/>
      <c r="V76" s="29"/>
      <c r="W76" s="29"/>
      <c r="X76" s="29"/>
      <c r="Y76" s="32"/>
      <c r="Z76" s="32"/>
      <c r="AA76" s="32"/>
      <c r="AB76" s="29"/>
      <c r="AC76" s="29"/>
      <c r="AD76" s="29"/>
      <c r="AE76" s="29"/>
      <c r="AF76" s="30"/>
    </row>
    <row r="77" spans="2:32">
      <c r="Y77" s="30"/>
      <c r="Z77" s="30"/>
      <c r="AA77" s="30"/>
      <c r="AB77" s="30"/>
      <c r="AC77" s="30"/>
      <c r="AD77" s="30"/>
      <c r="AE77" s="30"/>
      <c r="AF77" s="30"/>
    </row>
    <row r="78" spans="2:32">
      <c r="Y78" s="30"/>
      <c r="Z78" s="30"/>
      <c r="AA78" s="30"/>
      <c r="AB78" s="30"/>
      <c r="AC78" s="30"/>
      <c r="AD78" s="30"/>
      <c r="AE78" s="30"/>
      <c r="AF78" s="30"/>
    </row>
    <row r="79" spans="2:32">
      <c r="Y79" s="30"/>
      <c r="Z79" s="30"/>
      <c r="AA79" s="30"/>
      <c r="AB79" s="30"/>
      <c r="AC79" s="30"/>
      <c r="AD79" s="30"/>
      <c r="AE79" s="30"/>
      <c r="AF79" s="30"/>
    </row>
    <row r="80" spans="2:32">
      <c r="Y80" s="30"/>
      <c r="Z80" s="30"/>
      <c r="AA80" s="30"/>
      <c r="AB80" s="30"/>
      <c r="AC80" s="30"/>
      <c r="AD80" s="30"/>
      <c r="AE80" s="30"/>
      <c r="AF80" s="30"/>
    </row>
    <row r="81" spans="25:32">
      <c r="Y81" s="30"/>
      <c r="Z81" s="30"/>
      <c r="AA81" s="30"/>
      <c r="AB81" s="30"/>
      <c r="AC81" s="30"/>
      <c r="AD81" s="30"/>
      <c r="AE81" s="30"/>
      <c r="AF81" s="30"/>
    </row>
    <row r="82" spans="25:32">
      <c r="Y82" s="30"/>
      <c r="Z82" s="30"/>
      <c r="AA82" s="30"/>
      <c r="AB82" s="30"/>
      <c r="AC82" s="30"/>
      <c r="AD82" s="30"/>
      <c r="AE82" s="30"/>
      <c r="AF82" s="30"/>
    </row>
  </sheetData>
  <mergeCells count="4">
    <mergeCell ref="D2:J2"/>
    <mergeCell ref="K2:Q2"/>
    <mergeCell ref="R2:X2"/>
    <mergeCell ref="D1:J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F82"/>
  <sheetViews>
    <sheetView zoomScale="75" zoomScaleNormal="75" workbookViewId="0">
      <selection activeCell="D3" sqref="D3:F76"/>
    </sheetView>
  </sheetViews>
  <sheetFormatPr baseColWidth="10" defaultColWidth="9.140625" defaultRowHeight="15"/>
  <cols>
    <col min="4" max="4" width="13.7109375" customWidth="1"/>
    <col min="5" max="5" width="15" customWidth="1"/>
    <col min="6" max="6" width="15.42578125" customWidth="1"/>
    <col min="7" max="7" width="15.28515625" bestFit="1" customWidth="1"/>
    <col min="8" max="8" width="14" bestFit="1" customWidth="1"/>
    <col min="9" max="9" width="9.42578125" bestFit="1" customWidth="1"/>
    <col min="10" max="10" width="9.42578125" customWidth="1"/>
    <col min="11" max="11" width="8.7109375" bestFit="1" customWidth="1"/>
    <col min="12" max="12" width="9.42578125" bestFit="1" customWidth="1"/>
    <col min="13" max="13" width="8.7109375" bestFit="1" customWidth="1"/>
    <col min="14" max="14" width="15.28515625" bestFit="1" customWidth="1"/>
    <col min="15" max="15" width="14" bestFit="1" customWidth="1"/>
    <col min="16" max="16" width="9.42578125" bestFit="1" customWidth="1"/>
    <col min="17" max="17" width="9.42578125" customWidth="1"/>
    <col min="18" max="20" width="9.42578125" bestFit="1" customWidth="1"/>
    <col min="21" max="21" width="16.28515625" bestFit="1" customWidth="1"/>
    <col min="22" max="22" width="14" bestFit="1" customWidth="1"/>
    <col min="23" max="23" width="9.42578125" bestFit="1" customWidth="1"/>
    <col min="24" max="24" width="9.42578125" customWidth="1"/>
    <col min="25" max="27" width="9.42578125" bestFit="1" customWidth="1"/>
    <col min="28" max="28" width="16.28515625" bestFit="1" customWidth="1"/>
    <col min="29" max="29" width="14" bestFit="1" customWidth="1"/>
    <col min="30" max="30" width="9.42578125" bestFit="1" customWidth="1"/>
    <col min="31" max="31" width="9.42578125" customWidth="1"/>
  </cols>
  <sheetData>
    <row r="1" spans="2:32" ht="15.75" thickBot="1">
      <c r="D1" s="46" t="s">
        <v>243</v>
      </c>
      <c r="E1" s="46"/>
      <c r="F1" s="46"/>
      <c r="G1" s="46"/>
      <c r="H1" s="46"/>
      <c r="I1" s="46"/>
      <c r="J1" s="46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</row>
    <row r="2" spans="2:32" ht="15.75" thickBot="1">
      <c r="D2" s="47"/>
      <c r="E2" s="48"/>
      <c r="F2" s="48"/>
      <c r="G2" s="48"/>
      <c r="H2" s="48"/>
      <c r="I2" s="48"/>
      <c r="J2" s="48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35"/>
      <c r="Z2" s="35"/>
      <c r="AA2" s="35"/>
      <c r="AB2" s="35"/>
      <c r="AC2" s="35"/>
      <c r="AD2" s="35"/>
      <c r="AE2" s="35"/>
      <c r="AF2" s="30"/>
    </row>
    <row r="3" spans="2:32" ht="15.75" thickBot="1">
      <c r="B3" s="7" t="s">
        <v>152</v>
      </c>
      <c r="C3" s="8" t="s">
        <v>157</v>
      </c>
      <c r="D3" s="18"/>
      <c r="E3" s="19"/>
      <c r="F3" s="50"/>
      <c r="G3" s="20" t="s">
        <v>154</v>
      </c>
      <c r="H3" s="21" t="s">
        <v>158</v>
      </c>
      <c r="I3" s="22" t="s">
        <v>159</v>
      </c>
      <c r="J3" s="38" t="s">
        <v>160</v>
      </c>
      <c r="K3" s="29"/>
      <c r="L3" s="29"/>
      <c r="M3" s="29"/>
      <c r="N3" s="29"/>
      <c r="O3" s="29"/>
      <c r="P3" s="29"/>
      <c r="Q3" s="31"/>
      <c r="R3" s="29"/>
      <c r="S3" s="29"/>
      <c r="T3" s="29"/>
      <c r="U3" s="29"/>
      <c r="V3" s="29"/>
      <c r="W3" s="29"/>
      <c r="X3" s="31"/>
      <c r="Y3" s="29"/>
      <c r="Z3" s="29"/>
      <c r="AA3" s="29"/>
      <c r="AB3" s="29"/>
      <c r="AC3" s="29"/>
      <c r="AD3" s="29"/>
      <c r="AE3" s="31"/>
      <c r="AF3" s="30"/>
    </row>
    <row r="4" spans="2:32">
      <c r="B4" s="23">
        <v>0</v>
      </c>
      <c r="C4" s="24">
        <v>1</v>
      </c>
      <c r="D4" s="34">
        <f>'Result sheet1'!X63</f>
        <v>367545</v>
      </c>
      <c r="E4" s="32">
        <f>'Result sheet1'!Y63</f>
        <v>376687</v>
      </c>
      <c r="F4" s="51">
        <f>'Result sheet1'!Z63</f>
        <v>373324</v>
      </c>
      <c r="G4" s="10">
        <f t="shared" ref="G4:G67" si="0">SUM(D4:F4)/3</f>
        <v>372518.66666666669</v>
      </c>
      <c r="H4" s="11">
        <f>_xlfn.STDEV.P(D4:F4)</f>
        <v>3775.399522640691</v>
      </c>
      <c r="I4" s="16">
        <f>G4/G$4</f>
        <v>1</v>
      </c>
      <c r="J4" s="39">
        <f>G4/G$9</f>
        <v>0.53719123866967833</v>
      </c>
      <c r="K4" s="32"/>
      <c r="L4" s="32"/>
      <c r="M4" s="32"/>
      <c r="N4" s="29"/>
      <c r="O4" s="29"/>
      <c r="P4" s="29"/>
      <c r="Q4" s="29"/>
      <c r="R4" s="32"/>
      <c r="S4" s="32"/>
      <c r="T4" s="32"/>
      <c r="U4" s="29"/>
      <c r="V4" s="29"/>
      <c r="W4" s="29"/>
      <c r="X4" s="29"/>
      <c r="Y4" s="32"/>
      <c r="Z4" s="32"/>
      <c r="AA4" s="32"/>
      <c r="AB4" s="29"/>
      <c r="AC4" s="29"/>
      <c r="AD4" s="29"/>
      <c r="AE4" s="29"/>
      <c r="AF4" s="30"/>
    </row>
    <row r="5" spans="2:32">
      <c r="B5" s="5">
        <v>3599.067</v>
      </c>
      <c r="C5" s="25">
        <v>2</v>
      </c>
      <c r="D5" s="34">
        <f>'Result sheet1'!X64</f>
        <v>543803</v>
      </c>
      <c r="E5" s="32">
        <f>'Result sheet1'!Y64</f>
        <v>538359</v>
      </c>
      <c r="F5" s="51">
        <f>'Result sheet1'!Z64</f>
        <v>527375</v>
      </c>
      <c r="G5" s="12">
        <f t="shared" si="0"/>
        <v>536512.33333333337</v>
      </c>
      <c r="H5" s="9">
        <f t="shared" ref="H5:H68" si="1">_xlfn.STDEV.P(D5:F5)</f>
        <v>6832.6387939718343</v>
      </c>
      <c r="I5" s="15">
        <f t="shared" ref="I5:I68" si="2">G5/G$4</f>
        <v>1.4402293934263697</v>
      </c>
      <c r="J5" s="40">
        <f t="shared" ref="J5:J68" si="3">G5/G$9</f>
        <v>0.77367861182319098</v>
      </c>
      <c r="K5" s="32"/>
      <c r="L5" s="32"/>
      <c r="M5" s="32"/>
      <c r="N5" s="29"/>
      <c r="O5" s="29"/>
      <c r="P5" s="29"/>
      <c r="Q5" s="29"/>
      <c r="R5" s="32"/>
      <c r="S5" s="32"/>
      <c r="T5" s="32"/>
      <c r="U5" s="29"/>
      <c r="V5" s="29"/>
      <c r="W5" s="29"/>
      <c r="X5" s="29"/>
      <c r="Y5" s="32"/>
      <c r="Z5" s="32"/>
      <c r="AA5" s="32"/>
      <c r="AB5" s="29"/>
      <c r="AC5" s="29"/>
      <c r="AD5" s="29"/>
      <c r="AE5" s="29"/>
      <c r="AF5" s="30"/>
    </row>
    <row r="6" spans="2:32">
      <c r="B6" s="5">
        <v>7198.8450000000003</v>
      </c>
      <c r="C6" s="25">
        <v>3</v>
      </c>
      <c r="D6" s="34">
        <f>'Result sheet1'!X65</f>
        <v>601930</v>
      </c>
      <c r="E6" s="32">
        <f>'Result sheet1'!Y65</f>
        <v>595160</v>
      </c>
      <c r="F6" s="51">
        <f>'Result sheet1'!Z65</f>
        <v>582630</v>
      </c>
      <c r="G6" s="12">
        <f t="shared" si="0"/>
        <v>593240</v>
      </c>
      <c r="H6" s="9">
        <f t="shared" si="1"/>
        <v>7995.302787678942</v>
      </c>
      <c r="I6" s="15">
        <f t="shared" si="2"/>
        <v>1.5925108003536288</v>
      </c>
      <c r="J6" s="40">
        <f t="shared" si="3"/>
        <v>0.85548284943680664</v>
      </c>
      <c r="K6" s="32"/>
      <c r="L6" s="32"/>
      <c r="M6" s="32"/>
      <c r="N6" s="29"/>
      <c r="O6" s="29"/>
      <c r="P6" s="29"/>
      <c r="Q6" s="29"/>
      <c r="R6" s="32"/>
      <c r="S6" s="32"/>
      <c r="T6" s="32"/>
      <c r="U6" s="29"/>
      <c r="V6" s="29"/>
      <c r="W6" s="29"/>
      <c r="X6" s="29"/>
      <c r="Y6" s="32"/>
      <c r="Z6" s="32"/>
      <c r="AA6" s="32"/>
      <c r="AB6" s="29"/>
      <c r="AC6" s="29"/>
      <c r="AD6" s="29"/>
      <c r="AE6" s="29"/>
      <c r="AF6" s="30"/>
    </row>
    <row r="7" spans="2:32">
      <c r="B7" s="5">
        <v>10798.602000000001</v>
      </c>
      <c r="C7" s="25">
        <v>4</v>
      </c>
      <c r="D7" s="34">
        <f>'Result sheet1'!X66</f>
        <v>637619</v>
      </c>
      <c r="E7" s="32">
        <f>'Result sheet1'!Y66</f>
        <v>636551</v>
      </c>
      <c r="F7" s="51">
        <f>'Result sheet1'!Z66</f>
        <v>621584</v>
      </c>
      <c r="G7" s="12">
        <f t="shared" si="0"/>
        <v>631918</v>
      </c>
      <c r="H7" s="9">
        <f t="shared" si="1"/>
        <v>7320.2378376662055</v>
      </c>
      <c r="I7" s="15">
        <f t="shared" si="2"/>
        <v>1.6963391543689981</v>
      </c>
      <c r="J7" s="40">
        <f t="shared" si="3"/>
        <v>0.91125853153935665</v>
      </c>
      <c r="K7" s="32"/>
      <c r="L7" s="32"/>
      <c r="M7" s="32"/>
      <c r="N7" s="29"/>
      <c r="O7" s="29"/>
      <c r="P7" s="29"/>
      <c r="Q7" s="29"/>
      <c r="R7" s="32"/>
      <c r="S7" s="32"/>
      <c r="T7" s="32"/>
      <c r="U7" s="29"/>
      <c r="V7" s="29"/>
      <c r="W7" s="29"/>
      <c r="X7" s="29"/>
      <c r="Y7" s="32"/>
      <c r="Z7" s="32"/>
      <c r="AA7" s="32"/>
      <c r="AB7" s="29"/>
      <c r="AC7" s="29"/>
      <c r="AD7" s="29"/>
      <c r="AE7" s="29"/>
      <c r="AF7" s="30"/>
    </row>
    <row r="8" spans="2:32">
      <c r="B8" s="5">
        <v>14398.380999999999</v>
      </c>
      <c r="C8" s="25">
        <v>5</v>
      </c>
      <c r="D8" s="34">
        <f>'Result sheet1'!X67</f>
        <v>671255</v>
      </c>
      <c r="E8" s="32">
        <f>'Result sheet1'!Y67</f>
        <v>664456</v>
      </c>
      <c r="F8" s="51">
        <f>'Result sheet1'!Z67</f>
        <v>655093</v>
      </c>
      <c r="G8" s="12">
        <f t="shared" si="0"/>
        <v>663601.33333333337</v>
      </c>
      <c r="H8" s="9">
        <f t="shared" si="1"/>
        <v>6625.7277503850264</v>
      </c>
      <c r="I8" s="15">
        <f t="shared" si="2"/>
        <v>1.7813908206837061</v>
      </c>
      <c r="J8" s="40">
        <f t="shared" si="3"/>
        <v>0.95694754151787498</v>
      </c>
      <c r="K8" s="32"/>
      <c r="L8" s="32"/>
      <c r="M8" s="32"/>
      <c r="N8" s="29"/>
      <c r="O8" s="29"/>
      <c r="P8" s="29"/>
      <c r="Q8" s="29"/>
      <c r="R8" s="32"/>
      <c r="S8" s="32"/>
      <c r="T8" s="32"/>
      <c r="U8" s="29"/>
      <c r="V8" s="29"/>
      <c r="W8" s="29"/>
      <c r="X8" s="29"/>
      <c r="Y8" s="32"/>
      <c r="Z8" s="32"/>
      <c r="AA8" s="32"/>
      <c r="AB8" s="29"/>
      <c r="AC8" s="29"/>
      <c r="AD8" s="29"/>
      <c r="AE8" s="29"/>
      <c r="AF8" s="30"/>
    </row>
    <row r="9" spans="2:32">
      <c r="B9" s="5">
        <v>17998.153999999999</v>
      </c>
      <c r="C9" s="25">
        <v>6</v>
      </c>
      <c r="D9" s="34">
        <f>'Result sheet1'!X68</f>
        <v>701142</v>
      </c>
      <c r="E9" s="32">
        <f>'Result sheet1'!Y68</f>
        <v>695805</v>
      </c>
      <c r="F9" s="51">
        <f>'Result sheet1'!Z68</f>
        <v>683422</v>
      </c>
      <c r="G9" s="12">
        <f t="shared" si="0"/>
        <v>693456.33333333337</v>
      </c>
      <c r="H9" s="9">
        <f t="shared" si="1"/>
        <v>7422.3435801788519</v>
      </c>
      <c r="I9" s="15">
        <f t="shared" si="2"/>
        <v>1.8615344555440623</v>
      </c>
      <c r="J9" s="40">
        <f t="shared" si="3"/>
        <v>1</v>
      </c>
      <c r="K9" s="32"/>
      <c r="L9" s="32"/>
      <c r="M9" s="32"/>
      <c r="N9" s="29"/>
      <c r="O9" s="29"/>
      <c r="P9" s="29"/>
      <c r="Q9" s="29"/>
      <c r="R9" s="32"/>
      <c r="S9" s="32"/>
      <c r="T9" s="32"/>
      <c r="U9" s="29"/>
      <c r="V9" s="29"/>
      <c r="W9" s="29"/>
      <c r="X9" s="29"/>
      <c r="Y9" s="32"/>
      <c r="Z9" s="32"/>
      <c r="AA9" s="32"/>
      <c r="AB9" s="29"/>
      <c r="AC9" s="29"/>
      <c r="AD9" s="29"/>
      <c r="AE9" s="29"/>
      <c r="AF9" s="30"/>
    </row>
    <row r="10" spans="2:32">
      <c r="B10" s="5">
        <v>21597.933000000001</v>
      </c>
      <c r="C10" s="25">
        <v>7</v>
      </c>
      <c r="D10" s="34">
        <f>'Result sheet1'!X69</f>
        <v>730622</v>
      </c>
      <c r="E10" s="32">
        <f>'Result sheet1'!Y69</f>
        <v>723925</v>
      </c>
      <c r="F10" s="51">
        <f>'Result sheet1'!Z69</f>
        <v>713264</v>
      </c>
      <c r="G10" s="12">
        <f t="shared" si="0"/>
        <v>722603.66666666663</v>
      </c>
      <c r="H10" s="9">
        <f t="shared" si="1"/>
        <v>7147.7027700435956</v>
      </c>
      <c r="I10" s="15">
        <f t="shared" si="2"/>
        <v>1.9397784093146113</v>
      </c>
      <c r="J10" s="40">
        <f t="shared" si="3"/>
        <v>1.0420319664444142</v>
      </c>
      <c r="K10" s="32"/>
      <c r="L10" s="32"/>
      <c r="M10" s="32"/>
      <c r="N10" s="29"/>
      <c r="O10" s="29"/>
      <c r="P10" s="29"/>
      <c r="Q10" s="29"/>
      <c r="R10" s="32"/>
      <c r="S10" s="32"/>
      <c r="T10" s="32"/>
      <c r="U10" s="29"/>
      <c r="V10" s="29"/>
      <c r="W10" s="29"/>
      <c r="X10" s="29"/>
      <c r="Y10" s="32"/>
      <c r="Z10" s="32"/>
      <c r="AA10" s="32"/>
      <c r="AB10" s="29"/>
      <c r="AC10" s="29"/>
      <c r="AD10" s="29"/>
      <c r="AE10" s="29"/>
      <c r="AF10" s="30"/>
    </row>
    <row r="11" spans="2:32">
      <c r="B11" s="5">
        <v>25197.705000000002</v>
      </c>
      <c r="C11" s="25">
        <v>8</v>
      </c>
      <c r="D11" s="34">
        <f>'Result sheet1'!X70</f>
        <v>760168</v>
      </c>
      <c r="E11" s="32">
        <f>'Result sheet1'!Y70</f>
        <v>753436</v>
      </c>
      <c r="F11" s="51">
        <f>'Result sheet1'!Z70</f>
        <v>742675</v>
      </c>
      <c r="G11" s="12">
        <f t="shared" si="0"/>
        <v>752093</v>
      </c>
      <c r="H11" s="9">
        <f t="shared" si="1"/>
        <v>7204.3504911962746</v>
      </c>
      <c r="I11" s="15">
        <f t="shared" si="2"/>
        <v>2.0189404378840972</v>
      </c>
      <c r="J11" s="40">
        <f t="shared" si="3"/>
        <v>1.0845571146272608</v>
      </c>
      <c r="K11" s="32"/>
      <c r="L11" s="32"/>
      <c r="M11" s="32"/>
      <c r="N11" s="29"/>
      <c r="O11" s="29"/>
      <c r="P11" s="29"/>
      <c r="Q11" s="29"/>
      <c r="R11" s="32"/>
      <c r="S11" s="32"/>
      <c r="T11" s="32"/>
      <c r="U11" s="29"/>
      <c r="V11" s="29"/>
      <c r="W11" s="29"/>
      <c r="X11" s="29"/>
      <c r="Y11" s="32"/>
      <c r="Z11" s="32"/>
      <c r="AA11" s="32"/>
      <c r="AB11" s="29"/>
      <c r="AC11" s="29"/>
      <c r="AD11" s="29"/>
      <c r="AE11" s="29"/>
      <c r="AF11" s="30"/>
    </row>
    <row r="12" spans="2:32">
      <c r="B12" s="5">
        <v>28797.477999999999</v>
      </c>
      <c r="C12" s="25">
        <v>9</v>
      </c>
      <c r="D12" s="34">
        <f>'Result sheet1'!X71</f>
        <v>790674</v>
      </c>
      <c r="E12" s="32">
        <f>'Result sheet1'!Y71</f>
        <v>782979</v>
      </c>
      <c r="F12" s="51">
        <f>'Result sheet1'!Z71</f>
        <v>768398</v>
      </c>
      <c r="G12" s="12">
        <f t="shared" si="0"/>
        <v>780683.66666666663</v>
      </c>
      <c r="H12" s="9">
        <f t="shared" si="1"/>
        <v>9237.837421291968</v>
      </c>
      <c r="I12" s="15">
        <f t="shared" si="2"/>
        <v>2.0956900593795744</v>
      </c>
      <c r="J12" s="40">
        <f t="shared" si="3"/>
        <v>1.1257863388658453</v>
      </c>
      <c r="K12" s="32"/>
      <c r="L12" s="32"/>
      <c r="M12" s="32"/>
      <c r="N12" s="29"/>
      <c r="O12" s="29"/>
      <c r="P12" s="29"/>
      <c r="Q12" s="29"/>
      <c r="R12" s="32"/>
      <c r="S12" s="32"/>
      <c r="T12" s="32"/>
      <c r="U12" s="29"/>
      <c r="V12" s="29"/>
      <c r="W12" s="29"/>
      <c r="X12" s="29"/>
      <c r="Y12" s="32"/>
      <c r="Z12" s="32"/>
      <c r="AA12" s="32"/>
      <c r="AB12" s="29"/>
      <c r="AC12" s="29"/>
      <c r="AD12" s="29"/>
      <c r="AE12" s="29"/>
      <c r="AF12" s="30"/>
    </row>
    <row r="13" spans="2:32">
      <c r="B13" s="5">
        <v>32397.257000000001</v>
      </c>
      <c r="C13" s="25">
        <v>10</v>
      </c>
      <c r="D13" s="34">
        <f>'Result sheet1'!X72</f>
        <v>818283</v>
      </c>
      <c r="E13" s="32">
        <f>'Result sheet1'!Y72</f>
        <v>808617</v>
      </c>
      <c r="F13" s="51">
        <f>'Result sheet1'!Z72</f>
        <v>797603</v>
      </c>
      <c r="G13" s="12">
        <f t="shared" si="0"/>
        <v>808167.66666666663</v>
      </c>
      <c r="H13" s="9">
        <f t="shared" si="1"/>
        <v>8448.5511709930997</v>
      </c>
      <c r="I13" s="15">
        <f t="shared" si="2"/>
        <v>2.1694689125198199</v>
      </c>
      <c r="J13" s="40">
        <f t="shared" si="3"/>
        <v>1.165419692371882</v>
      </c>
      <c r="K13" s="32"/>
      <c r="L13" s="32"/>
      <c r="M13" s="32"/>
      <c r="N13" s="29"/>
      <c r="O13" s="29"/>
      <c r="P13" s="29"/>
      <c r="Q13" s="29"/>
      <c r="R13" s="32"/>
      <c r="S13" s="32"/>
      <c r="T13" s="32"/>
      <c r="U13" s="29"/>
      <c r="V13" s="29"/>
      <c r="W13" s="29"/>
      <c r="X13" s="29"/>
      <c r="Y13" s="32"/>
      <c r="Z13" s="32"/>
      <c r="AA13" s="32"/>
      <c r="AB13" s="29"/>
      <c r="AC13" s="29"/>
      <c r="AD13" s="29"/>
      <c r="AE13" s="29"/>
      <c r="AF13" s="30"/>
    </row>
    <row r="14" spans="2:32">
      <c r="B14" s="5">
        <v>35997.03</v>
      </c>
      <c r="C14" s="25">
        <v>11</v>
      </c>
      <c r="D14" s="34">
        <f>'Result sheet1'!X73</f>
        <v>844297</v>
      </c>
      <c r="E14" s="32">
        <f>'Result sheet1'!Y73</f>
        <v>835411</v>
      </c>
      <c r="F14" s="51">
        <f>'Result sheet1'!Z73</f>
        <v>824871</v>
      </c>
      <c r="G14" s="12">
        <f t="shared" si="0"/>
        <v>834859.66666666663</v>
      </c>
      <c r="H14" s="9">
        <f t="shared" si="1"/>
        <v>7940.2076099362093</v>
      </c>
      <c r="I14" s="15">
        <f t="shared" si="2"/>
        <v>2.2411216977046338</v>
      </c>
      <c r="J14" s="40">
        <f t="shared" si="3"/>
        <v>1.2039109407994446</v>
      </c>
      <c r="K14" s="32"/>
      <c r="L14" s="32"/>
      <c r="M14" s="32"/>
      <c r="N14" s="29"/>
      <c r="O14" s="29"/>
      <c r="P14" s="29"/>
      <c r="Q14" s="29"/>
      <c r="R14" s="32"/>
      <c r="S14" s="32"/>
      <c r="T14" s="32"/>
      <c r="U14" s="29"/>
      <c r="V14" s="29"/>
      <c r="W14" s="29"/>
      <c r="X14" s="29"/>
      <c r="Y14" s="32"/>
      <c r="Z14" s="32"/>
      <c r="AA14" s="32"/>
      <c r="AB14" s="29"/>
      <c r="AC14" s="29"/>
      <c r="AD14" s="29"/>
      <c r="AE14" s="29"/>
      <c r="AF14" s="30"/>
    </row>
    <row r="15" spans="2:32">
      <c r="B15" s="5">
        <v>39596.805</v>
      </c>
      <c r="C15" s="25">
        <v>12</v>
      </c>
      <c r="D15" s="34">
        <f>'Result sheet1'!X74</f>
        <v>876564</v>
      </c>
      <c r="E15" s="32">
        <f>'Result sheet1'!Y74</f>
        <v>867059</v>
      </c>
      <c r="F15" s="51">
        <f>'Result sheet1'!Z74</f>
        <v>857505</v>
      </c>
      <c r="G15" s="12">
        <f t="shared" si="0"/>
        <v>867042.66666666663</v>
      </c>
      <c r="H15" s="9">
        <f t="shared" si="1"/>
        <v>7780.8127396107466</v>
      </c>
      <c r="I15" s="15">
        <f t="shared" si="2"/>
        <v>2.3275146838279244</v>
      </c>
      <c r="J15" s="40">
        <f t="shared" si="3"/>
        <v>1.2503204960273873</v>
      </c>
      <c r="K15" s="32"/>
      <c r="L15" s="32"/>
      <c r="M15" s="32"/>
      <c r="N15" s="29"/>
      <c r="O15" s="29"/>
      <c r="P15" s="29"/>
      <c r="Q15" s="29"/>
      <c r="R15" s="32"/>
      <c r="S15" s="32"/>
      <c r="T15" s="32"/>
      <c r="U15" s="29"/>
      <c r="V15" s="29"/>
      <c r="W15" s="29"/>
      <c r="X15" s="29"/>
      <c r="Y15" s="32"/>
      <c r="Z15" s="32"/>
      <c r="AA15" s="32"/>
      <c r="AB15" s="29"/>
      <c r="AC15" s="29"/>
      <c r="AD15" s="29"/>
      <c r="AE15" s="29"/>
      <c r="AF15" s="30"/>
    </row>
    <row r="16" spans="2:32">
      <c r="B16" s="5">
        <v>43196.582000000002</v>
      </c>
      <c r="C16" s="25">
        <v>13</v>
      </c>
      <c r="D16" s="34">
        <f>'Result sheet1'!X75</f>
        <v>906728</v>
      </c>
      <c r="E16" s="32">
        <f>'Result sheet1'!Y75</f>
        <v>898481</v>
      </c>
      <c r="F16" s="51">
        <f>'Result sheet1'!Z75</f>
        <v>885160</v>
      </c>
      <c r="G16" s="12">
        <f t="shared" si="0"/>
        <v>896789.66666666663</v>
      </c>
      <c r="H16" s="9">
        <f t="shared" si="1"/>
        <v>8885.9481705043108</v>
      </c>
      <c r="I16" s="15">
        <f t="shared" si="2"/>
        <v>2.4073684003307214</v>
      </c>
      <c r="J16" s="40">
        <f t="shared" si="3"/>
        <v>1.2932172129079023</v>
      </c>
      <c r="K16" s="32"/>
      <c r="L16" s="32"/>
      <c r="M16" s="32"/>
      <c r="N16" s="29"/>
      <c r="O16" s="29"/>
      <c r="P16" s="29"/>
      <c r="Q16" s="29"/>
      <c r="R16" s="32"/>
      <c r="S16" s="32"/>
      <c r="T16" s="32"/>
      <c r="U16" s="29"/>
      <c r="V16" s="29"/>
      <c r="W16" s="29"/>
      <c r="X16" s="29"/>
      <c r="Y16" s="32"/>
      <c r="Z16" s="32"/>
      <c r="AA16" s="32"/>
      <c r="AB16" s="29"/>
      <c r="AC16" s="29"/>
      <c r="AD16" s="29"/>
      <c r="AE16" s="29"/>
      <c r="AF16" s="30"/>
    </row>
    <row r="17" spans="2:32">
      <c r="B17" s="5">
        <v>46796.355000000003</v>
      </c>
      <c r="C17" s="25">
        <v>14</v>
      </c>
      <c r="D17" s="34">
        <f>'Result sheet1'!X76</f>
        <v>931406</v>
      </c>
      <c r="E17" s="32">
        <f>'Result sheet1'!Y76</f>
        <v>922794</v>
      </c>
      <c r="F17" s="51">
        <f>'Result sheet1'!Z76</f>
        <v>910176</v>
      </c>
      <c r="G17" s="12">
        <f t="shared" si="0"/>
        <v>921458.66666666663</v>
      </c>
      <c r="H17" s="9">
        <f t="shared" si="1"/>
        <v>8718.3928692289519</v>
      </c>
      <c r="I17" s="15">
        <f t="shared" si="2"/>
        <v>2.4735905851697808</v>
      </c>
      <c r="J17" s="40">
        <f t="shared" si="3"/>
        <v>1.3287911904090091</v>
      </c>
      <c r="K17" s="32"/>
      <c r="L17" s="32"/>
      <c r="M17" s="32"/>
      <c r="N17" s="29"/>
      <c r="O17" s="29"/>
      <c r="P17" s="29"/>
      <c r="Q17" s="29"/>
      <c r="R17" s="32"/>
      <c r="S17" s="32"/>
      <c r="T17" s="32"/>
      <c r="U17" s="29"/>
      <c r="V17" s="29"/>
      <c r="W17" s="29"/>
      <c r="X17" s="29"/>
      <c r="Y17" s="32"/>
      <c r="Z17" s="32"/>
      <c r="AA17" s="32"/>
      <c r="AB17" s="29"/>
      <c r="AC17" s="29"/>
      <c r="AD17" s="29"/>
      <c r="AE17" s="29"/>
      <c r="AF17" s="30"/>
    </row>
    <row r="18" spans="2:32">
      <c r="B18" s="5">
        <v>50396.13</v>
      </c>
      <c r="C18" s="25">
        <v>15</v>
      </c>
      <c r="D18" s="34">
        <f>'Result sheet1'!X77</f>
        <v>966880</v>
      </c>
      <c r="E18" s="32">
        <f>'Result sheet1'!Y77</f>
        <v>956598</v>
      </c>
      <c r="F18" s="51">
        <f>'Result sheet1'!Z77</f>
        <v>945417</v>
      </c>
      <c r="G18" s="12">
        <f t="shared" si="0"/>
        <v>956298.33333333337</v>
      </c>
      <c r="H18" s="9">
        <f t="shared" si="1"/>
        <v>8764.7948191741616</v>
      </c>
      <c r="I18" s="15">
        <f t="shared" si="2"/>
        <v>2.5671152049651202</v>
      </c>
      <c r="J18" s="40">
        <f t="shared" si="3"/>
        <v>1.3790317967629782</v>
      </c>
      <c r="K18" s="32"/>
      <c r="L18" s="32"/>
      <c r="M18" s="32"/>
      <c r="N18" s="29"/>
      <c r="O18" s="29"/>
      <c r="P18" s="29"/>
      <c r="Q18" s="29"/>
      <c r="R18" s="32"/>
      <c r="S18" s="32"/>
      <c r="T18" s="32"/>
      <c r="U18" s="29"/>
      <c r="V18" s="29"/>
      <c r="W18" s="29"/>
      <c r="X18" s="29"/>
      <c r="Y18" s="32"/>
      <c r="Z18" s="32"/>
      <c r="AA18" s="32"/>
      <c r="AB18" s="29"/>
      <c r="AC18" s="29"/>
      <c r="AD18" s="29"/>
      <c r="AE18" s="29"/>
      <c r="AF18" s="30"/>
    </row>
    <row r="19" spans="2:32">
      <c r="B19" s="5">
        <v>53995.902999999998</v>
      </c>
      <c r="C19" s="25">
        <v>16</v>
      </c>
      <c r="D19" s="34">
        <f>'Result sheet1'!X78</f>
        <v>991466</v>
      </c>
      <c r="E19" s="32">
        <f>'Result sheet1'!Y78</f>
        <v>986076</v>
      </c>
      <c r="F19" s="51">
        <f>'Result sheet1'!Z78</f>
        <v>973091</v>
      </c>
      <c r="G19" s="12">
        <f t="shared" si="0"/>
        <v>983544.33333333337</v>
      </c>
      <c r="H19" s="9">
        <f t="shared" si="1"/>
        <v>7712.2049736476511</v>
      </c>
      <c r="I19" s="15">
        <f t="shared" si="2"/>
        <v>2.6402551639470415</v>
      </c>
      <c r="J19" s="40">
        <f t="shared" si="3"/>
        <v>1.4183219419247259</v>
      </c>
      <c r="K19" s="32"/>
      <c r="L19" s="32"/>
      <c r="M19" s="32"/>
      <c r="N19" s="29"/>
      <c r="O19" s="29"/>
      <c r="P19" s="29"/>
      <c r="Q19" s="29"/>
      <c r="R19" s="32"/>
      <c r="S19" s="32"/>
      <c r="T19" s="32"/>
      <c r="U19" s="29"/>
      <c r="V19" s="29"/>
      <c r="W19" s="29"/>
      <c r="X19" s="29"/>
      <c r="Y19" s="32"/>
      <c r="Z19" s="32"/>
      <c r="AA19" s="32"/>
      <c r="AB19" s="29"/>
      <c r="AC19" s="29"/>
      <c r="AD19" s="29"/>
      <c r="AE19" s="29"/>
      <c r="AF19" s="30"/>
    </row>
    <row r="20" spans="2:32">
      <c r="B20" s="5">
        <v>57595.68</v>
      </c>
      <c r="C20" s="25">
        <v>17</v>
      </c>
      <c r="D20" s="34">
        <f>'Result sheet1'!X79</f>
        <v>1016604</v>
      </c>
      <c r="E20" s="32">
        <f>'Result sheet1'!Y79</f>
        <v>1004327</v>
      </c>
      <c r="F20" s="51">
        <f>'Result sheet1'!Z79</f>
        <v>997597</v>
      </c>
      <c r="G20" s="12">
        <f t="shared" si="0"/>
        <v>1006176</v>
      </c>
      <c r="H20" s="9">
        <f t="shared" si="1"/>
        <v>7868.9521962372264</v>
      </c>
      <c r="I20" s="15">
        <f t="shared" si="2"/>
        <v>2.7010082716212875</v>
      </c>
      <c r="J20" s="40">
        <f t="shared" si="3"/>
        <v>1.4509579790892866</v>
      </c>
      <c r="K20" s="32"/>
      <c r="L20" s="32"/>
      <c r="M20" s="32"/>
      <c r="N20" s="29"/>
      <c r="O20" s="29"/>
      <c r="P20" s="29"/>
      <c r="Q20" s="29"/>
      <c r="R20" s="32"/>
      <c r="S20" s="32"/>
      <c r="T20" s="32"/>
      <c r="U20" s="29"/>
      <c r="V20" s="29"/>
      <c r="W20" s="29"/>
      <c r="X20" s="29"/>
      <c r="Y20" s="32"/>
      <c r="Z20" s="32"/>
      <c r="AA20" s="32"/>
      <c r="AB20" s="29"/>
      <c r="AC20" s="29"/>
      <c r="AD20" s="29"/>
      <c r="AE20" s="29"/>
      <c r="AF20" s="30"/>
    </row>
    <row r="21" spans="2:32">
      <c r="B21" s="5">
        <v>61195.457000000002</v>
      </c>
      <c r="C21" s="25">
        <v>18</v>
      </c>
      <c r="D21" s="34">
        <f>'Result sheet1'!X80</f>
        <v>1039978</v>
      </c>
      <c r="E21" s="32">
        <f>'Result sheet1'!Y80</f>
        <v>1030393</v>
      </c>
      <c r="F21" s="51">
        <f>'Result sheet1'!Z80</f>
        <v>1024712</v>
      </c>
      <c r="G21" s="12">
        <f t="shared" si="0"/>
        <v>1031694.3333333334</v>
      </c>
      <c r="H21" s="9">
        <f t="shared" si="1"/>
        <v>6299.8830853349091</v>
      </c>
      <c r="I21" s="15">
        <f t="shared" si="2"/>
        <v>2.7695104316920136</v>
      </c>
      <c r="J21" s="40">
        <f t="shared" si="3"/>
        <v>1.4877567393092284</v>
      </c>
      <c r="K21" s="32"/>
      <c r="L21" s="32"/>
      <c r="M21" s="32"/>
      <c r="N21" s="29"/>
      <c r="O21" s="29"/>
      <c r="P21" s="29"/>
      <c r="Q21" s="29"/>
      <c r="R21" s="32"/>
      <c r="S21" s="32"/>
      <c r="T21" s="32"/>
      <c r="U21" s="29"/>
      <c r="V21" s="29"/>
      <c r="W21" s="29"/>
      <c r="X21" s="29"/>
      <c r="Y21" s="32"/>
      <c r="Z21" s="32"/>
      <c r="AA21" s="32"/>
      <c r="AB21" s="29"/>
      <c r="AC21" s="29"/>
      <c r="AD21" s="29"/>
      <c r="AE21" s="29"/>
      <c r="AF21" s="30"/>
    </row>
    <row r="22" spans="2:32">
      <c r="B22" s="5">
        <v>64795.233</v>
      </c>
      <c r="C22" s="25">
        <v>19</v>
      </c>
      <c r="D22" s="34">
        <f>'Result sheet1'!X81</f>
        <v>1065926</v>
      </c>
      <c r="E22" s="32">
        <f>'Result sheet1'!Y81</f>
        <v>1053655</v>
      </c>
      <c r="F22" s="51">
        <f>'Result sheet1'!Z81</f>
        <v>1045061</v>
      </c>
      <c r="G22" s="12">
        <f t="shared" si="0"/>
        <v>1054880.6666666667</v>
      </c>
      <c r="H22" s="9">
        <f t="shared" si="1"/>
        <v>8562.0772531488456</v>
      </c>
      <c r="I22" s="15">
        <f t="shared" si="2"/>
        <v>2.8317525027828583</v>
      </c>
      <c r="J22" s="40">
        <f t="shared" si="3"/>
        <v>1.5211926345758853</v>
      </c>
      <c r="K22" s="32"/>
      <c r="L22" s="32"/>
      <c r="M22" s="32"/>
      <c r="N22" s="29"/>
      <c r="O22" s="29"/>
      <c r="P22" s="29"/>
      <c r="Q22" s="29"/>
      <c r="R22" s="32"/>
      <c r="S22" s="32"/>
      <c r="T22" s="32"/>
      <c r="U22" s="29"/>
      <c r="V22" s="29"/>
      <c r="W22" s="29"/>
      <c r="X22" s="29"/>
      <c r="Y22" s="32"/>
      <c r="Z22" s="32"/>
      <c r="AA22" s="32"/>
      <c r="AB22" s="29"/>
      <c r="AC22" s="29"/>
      <c r="AD22" s="29"/>
      <c r="AE22" s="29"/>
      <c r="AF22" s="30"/>
    </row>
    <row r="23" spans="2:32">
      <c r="B23" s="5">
        <v>68395.006999999998</v>
      </c>
      <c r="C23" s="25">
        <v>20</v>
      </c>
      <c r="D23" s="34">
        <f>'Result sheet1'!X82</f>
        <v>1090630</v>
      </c>
      <c r="E23" s="32">
        <f>'Result sheet1'!Y82</f>
        <v>1080561</v>
      </c>
      <c r="F23" s="51">
        <f>'Result sheet1'!Z82</f>
        <v>1070357</v>
      </c>
      <c r="G23" s="12">
        <f t="shared" si="0"/>
        <v>1080516</v>
      </c>
      <c r="H23" s="9">
        <f t="shared" si="1"/>
        <v>8276.4787601169301</v>
      </c>
      <c r="I23" s="15">
        <f t="shared" si="2"/>
        <v>2.9005687410742724</v>
      </c>
      <c r="J23" s="40">
        <f t="shared" si="3"/>
        <v>1.5581601148642379</v>
      </c>
      <c r="K23" s="32"/>
      <c r="L23" s="32"/>
      <c r="M23" s="32"/>
      <c r="N23" s="29"/>
      <c r="O23" s="29"/>
      <c r="P23" s="29"/>
      <c r="Q23" s="29"/>
      <c r="R23" s="32"/>
      <c r="S23" s="32"/>
      <c r="T23" s="32"/>
      <c r="U23" s="29"/>
      <c r="V23" s="29"/>
      <c r="W23" s="29"/>
      <c r="X23" s="29"/>
      <c r="Y23" s="32"/>
      <c r="Z23" s="32"/>
      <c r="AA23" s="32"/>
      <c r="AB23" s="29"/>
      <c r="AC23" s="29"/>
      <c r="AD23" s="29"/>
      <c r="AE23" s="29"/>
      <c r="AF23" s="30"/>
    </row>
    <row r="24" spans="2:32">
      <c r="B24" s="5">
        <v>71994.782000000007</v>
      </c>
      <c r="C24" s="25">
        <v>21</v>
      </c>
      <c r="D24" s="34">
        <f>'Result sheet1'!X83</f>
        <v>1114591</v>
      </c>
      <c r="E24" s="32">
        <f>'Result sheet1'!Y83</f>
        <v>1104960</v>
      </c>
      <c r="F24" s="51">
        <f>'Result sheet1'!Z83</f>
        <v>1094278</v>
      </c>
      <c r="G24" s="12">
        <f t="shared" si="0"/>
        <v>1104609.6666666667</v>
      </c>
      <c r="H24" s="9">
        <f t="shared" si="1"/>
        <v>8296.4467226772576</v>
      </c>
      <c r="I24" s="15">
        <f t="shared" si="2"/>
        <v>2.9652464842925097</v>
      </c>
      <c r="J24" s="40">
        <f t="shared" si="3"/>
        <v>1.5929044318580021</v>
      </c>
      <c r="K24" s="32"/>
      <c r="L24" s="32"/>
      <c r="M24" s="32"/>
      <c r="N24" s="29"/>
      <c r="O24" s="29"/>
      <c r="P24" s="29"/>
      <c r="Q24" s="29"/>
      <c r="R24" s="32"/>
      <c r="S24" s="32"/>
      <c r="T24" s="32"/>
      <c r="U24" s="29"/>
      <c r="V24" s="29"/>
      <c r="W24" s="29"/>
      <c r="X24" s="29"/>
      <c r="Y24" s="32"/>
      <c r="Z24" s="32"/>
      <c r="AA24" s="32"/>
      <c r="AB24" s="29"/>
      <c r="AC24" s="29"/>
      <c r="AD24" s="29"/>
      <c r="AE24" s="29"/>
      <c r="AF24" s="30"/>
    </row>
    <row r="25" spans="2:32">
      <c r="B25" s="5">
        <v>75594.561000000002</v>
      </c>
      <c r="C25" s="25">
        <v>22</v>
      </c>
      <c r="D25" s="34">
        <f>'Result sheet1'!X84</f>
        <v>1141885</v>
      </c>
      <c r="E25" s="32">
        <f>'Result sheet1'!Y84</f>
        <v>1128184</v>
      </c>
      <c r="F25" s="51">
        <f>'Result sheet1'!Z84</f>
        <v>1118382</v>
      </c>
      <c r="G25" s="12">
        <f t="shared" si="0"/>
        <v>1129483.6666666667</v>
      </c>
      <c r="H25" s="9">
        <f t="shared" si="1"/>
        <v>9638.9695968443066</v>
      </c>
      <c r="I25" s="15">
        <f t="shared" si="2"/>
        <v>3.0320189771250838</v>
      </c>
      <c r="J25" s="40">
        <f t="shared" si="3"/>
        <v>1.6287740299917948</v>
      </c>
      <c r="K25" s="32"/>
      <c r="L25" s="32"/>
      <c r="M25" s="32"/>
      <c r="N25" s="29"/>
      <c r="O25" s="29"/>
      <c r="P25" s="29"/>
      <c r="Q25" s="29"/>
      <c r="R25" s="32"/>
      <c r="S25" s="32"/>
      <c r="T25" s="32"/>
      <c r="U25" s="29"/>
      <c r="V25" s="29"/>
      <c r="W25" s="29"/>
      <c r="X25" s="29"/>
      <c r="Y25" s="32"/>
      <c r="Z25" s="32"/>
      <c r="AA25" s="32"/>
      <c r="AB25" s="29"/>
      <c r="AC25" s="29"/>
      <c r="AD25" s="29"/>
      <c r="AE25" s="29"/>
      <c r="AF25" s="30"/>
    </row>
    <row r="26" spans="2:32">
      <c r="B26" s="5">
        <v>79194.331999999995</v>
      </c>
      <c r="C26" s="25">
        <v>23</v>
      </c>
      <c r="D26" s="34">
        <f>'Result sheet1'!X85</f>
        <v>1161987</v>
      </c>
      <c r="E26" s="32">
        <f>'Result sheet1'!Y85</f>
        <v>1151532</v>
      </c>
      <c r="F26" s="51">
        <f>'Result sheet1'!Z85</f>
        <v>1137942</v>
      </c>
      <c r="G26" s="12">
        <f t="shared" si="0"/>
        <v>1150487</v>
      </c>
      <c r="H26" s="9">
        <f t="shared" si="1"/>
        <v>9844.1022952832009</v>
      </c>
      <c r="I26" s="15">
        <f t="shared" si="2"/>
        <v>3.0884009391923088</v>
      </c>
      <c r="J26" s="40">
        <f t="shared" si="3"/>
        <v>1.6590619260333141</v>
      </c>
      <c r="K26" s="32"/>
      <c r="L26" s="32"/>
      <c r="M26" s="32"/>
      <c r="N26" s="29"/>
      <c r="O26" s="29"/>
      <c r="P26" s="29"/>
      <c r="Q26" s="29"/>
      <c r="R26" s="32"/>
      <c r="S26" s="32"/>
      <c r="T26" s="32"/>
      <c r="U26" s="29"/>
      <c r="V26" s="29"/>
      <c r="W26" s="29"/>
      <c r="X26" s="29"/>
      <c r="Y26" s="32"/>
      <c r="Z26" s="32"/>
      <c r="AA26" s="32"/>
      <c r="AB26" s="29"/>
      <c r="AC26" s="29"/>
      <c r="AD26" s="29"/>
      <c r="AE26" s="29"/>
      <c r="AF26" s="30"/>
    </row>
    <row r="27" spans="2:32">
      <c r="B27" s="5">
        <v>82794.107999999993</v>
      </c>
      <c r="C27" s="25">
        <v>24</v>
      </c>
      <c r="D27" s="34">
        <f>'Result sheet1'!X86</f>
        <v>1187161</v>
      </c>
      <c r="E27" s="32">
        <f>'Result sheet1'!Y86</f>
        <v>1172951</v>
      </c>
      <c r="F27" s="51">
        <f>'Result sheet1'!Z86</f>
        <v>1165970</v>
      </c>
      <c r="G27" s="12">
        <f t="shared" si="0"/>
        <v>1175360.6666666667</v>
      </c>
      <c r="H27" s="9">
        <f t="shared" si="1"/>
        <v>8817.3877587916522</v>
      </c>
      <c r="I27" s="15">
        <f t="shared" si="2"/>
        <v>3.1551725372151376</v>
      </c>
      <c r="J27" s="40">
        <f t="shared" si="3"/>
        <v>1.6949310434831513</v>
      </c>
      <c r="K27" s="32"/>
      <c r="L27" s="32"/>
      <c r="M27" s="32"/>
      <c r="N27" s="29"/>
      <c r="O27" s="29"/>
      <c r="P27" s="29"/>
      <c r="Q27" s="29"/>
      <c r="R27" s="32"/>
      <c r="S27" s="32"/>
      <c r="T27" s="32"/>
      <c r="U27" s="29"/>
      <c r="V27" s="29"/>
      <c r="W27" s="29"/>
      <c r="X27" s="29"/>
      <c r="Y27" s="32"/>
      <c r="Z27" s="32"/>
      <c r="AA27" s="32"/>
      <c r="AB27" s="29"/>
      <c r="AC27" s="29"/>
      <c r="AD27" s="29"/>
      <c r="AE27" s="29"/>
      <c r="AF27" s="30"/>
    </row>
    <row r="28" spans="2:32">
      <c r="B28" s="5">
        <v>86393.884999999995</v>
      </c>
      <c r="C28" s="25">
        <v>25</v>
      </c>
      <c r="D28" s="34">
        <f>'Result sheet1'!X87</f>
        <v>1206027</v>
      </c>
      <c r="E28" s="32">
        <f>'Result sheet1'!Y87</f>
        <v>1194970</v>
      </c>
      <c r="F28" s="51">
        <f>'Result sheet1'!Z87</f>
        <v>1185353</v>
      </c>
      <c r="G28" s="12">
        <f t="shared" si="0"/>
        <v>1195450</v>
      </c>
      <c r="H28" s="9">
        <f t="shared" si="1"/>
        <v>8446.9469435214687</v>
      </c>
      <c r="I28" s="15">
        <f t="shared" si="2"/>
        <v>3.2091009309600591</v>
      </c>
      <c r="J28" s="40">
        <f t="shared" si="3"/>
        <v>1.7239009041184519</v>
      </c>
      <c r="K28" s="32"/>
      <c r="L28" s="32"/>
      <c r="M28" s="32"/>
      <c r="N28" s="29"/>
      <c r="O28" s="29"/>
      <c r="P28" s="29"/>
      <c r="Q28" s="29"/>
      <c r="R28" s="32"/>
      <c r="S28" s="32"/>
      <c r="T28" s="32"/>
      <c r="U28" s="29"/>
      <c r="V28" s="29"/>
      <c r="W28" s="29"/>
      <c r="X28" s="29"/>
      <c r="Y28" s="32"/>
      <c r="Z28" s="32"/>
      <c r="AA28" s="32"/>
      <c r="AB28" s="29"/>
      <c r="AC28" s="29"/>
      <c r="AD28" s="29"/>
      <c r="AE28" s="29"/>
      <c r="AF28" s="30"/>
    </row>
    <row r="29" spans="2:32">
      <c r="B29" s="5">
        <v>89993.661999999997</v>
      </c>
      <c r="C29" s="25">
        <v>26</v>
      </c>
      <c r="D29" s="34">
        <f>'Result sheet1'!X88</f>
        <v>1228632</v>
      </c>
      <c r="E29" s="32">
        <f>'Result sheet1'!Y88</f>
        <v>1217817</v>
      </c>
      <c r="F29" s="51">
        <f>'Result sheet1'!Z88</f>
        <v>1205421</v>
      </c>
      <c r="G29" s="12">
        <f t="shared" si="0"/>
        <v>1217290</v>
      </c>
      <c r="H29" s="9">
        <f t="shared" si="1"/>
        <v>9483.175522998612</v>
      </c>
      <c r="I29" s="15">
        <f t="shared" si="2"/>
        <v>3.2677288654886198</v>
      </c>
      <c r="J29" s="40">
        <f t="shared" si="3"/>
        <v>1.7553953168884942</v>
      </c>
      <c r="K29" s="32"/>
      <c r="L29" s="32"/>
      <c r="M29" s="32"/>
      <c r="N29" s="29"/>
      <c r="O29" s="29"/>
      <c r="P29" s="29"/>
      <c r="Q29" s="29"/>
      <c r="R29" s="32"/>
      <c r="S29" s="32"/>
      <c r="T29" s="32"/>
      <c r="U29" s="29"/>
      <c r="V29" s="29"/>
      <c r="W29" s="29"/>
      <c r="X29" s="29"/>
      <c r="Y29" s="32"/>
      <c r="Z29" s="32"/>
      <c r="AA29" s="32"/>
      <c r="AB29" s="29"/>
      <c r="AC29" s="29"/>
      <c r="AD29" s="29"/>
      <c r="AE29" s="29"/>
      <c r="AF29" s="30"/>
    </row>
    <row r="30" spans="2:32">
      <c r="B30" s="5">
        <v>93593.434999999998</v>
      </c>
      <c r="C30" s="25">
        <v>27</v>
      </c>
      <c r="D30" s="34">
        <f>'Result sheet1'!X89</f>
        <v>1244026</v>
      </c>
      <c r="E30" s="32">
        <f>'Result sheet1'!Y89</f>
        <v>1234028</v>
      </c>
      <c r="F30" s="51">
        <f>'Result sheet1'!Z89</f>
        <v>1224715</v>
      </c>
      <c r="G30" s="12">
        <f t="shared" si="0"/>
        <v>1234256.3333333333</v>
      </c>
      <c r="H30" s="9">
        <f t="shared" si="1"/>
        <v>7885.335855596486</v>
      </c>
      <c r="I30" s="15">
        <f t="shared" si="2"/>
        <v>3.3132737867274655</v>
      </c>
      <c r="J30" s="40">
        <f t="shared" si="3"/>
        <v>1.7798616495439028</v>
      </c>
      <c r="K30" s="32"/>
      <c r="L30" s="32"/>
      <c r="M30" s="32"/>
      <c r="N30" s="29"/>
      <c r="O30" s="29"/>
      <c r="P30" s="29"/>
      <c r="Q30" s="29"/>
      <c r="R30" s="32"/>
      <c r="S30" s="32"/>
      <c r="T30" s="32"/>
      <c r="U30" s="29"/>
      <c r="V30" s="29"/>
      <c r="W30" s="29"/>
      <c r="X30" s="29"/>
      <c r="Y30" s="32"/>
      <c r="Z30" s="32"/>
      <c r="AA30" s="32"/>
      <c r="AB30" s="29"/>
      <c r="AC30" s="29"/>
      <c r="AD30" s="29"/>
      <c r="AE30" s="29"/>
      <c r="AF30" s="30"/>
    </row>
    <row r="31" spans="2:32">
      <c r="B31" s="5">
        <v>97193.21</v>
      </c>
      <c r="C31" s="25">
        <v>28</v>
      </c>
      <c r="D31" s="34">
        <f>'Result sheet1'!X90</f>
        <v>1266637</v>
      </c>
      <c r="E31" s="32">
        <f>'Result sheet1'!Y90</f>
        <v>1253708</v>
      </c>
      <c r="F31" s="51">
        <f>'Result sheet1'!Z90</f>
        <v>1237917</v>
      </c>
      <c r="G31" s="12">
        <f t="shared" si="0"/>
        <v>1252754</v>
      </c>
      <c r="H31" s="9">
        <f t="shared" si="1"/>
        <v>11744.2805086845</v>
      </c>
      <c r="I31" s="15">
        <f t="shared" si="2"/>
        <v>3.3629294639373772</v>
      </c>
      <c r="J31" s="40">
        <f t="shared" si="3"/>
        <v>1.8065362442912771</v>
      </c>
      <c r="K31" s="32"/>
      <c r="L31" s="32"/>
      <c r="M31" s="32"/>
      <c r="N31" s="29"/>
      <c r="O31" s="29"/>
      <c r="P31" s="29"/>
      <c r="Q31" s="29"/>
      <c r="R31" s="32"/>
      <c r="S31" s="32"/>
      <c r="T31" s="32"/>
      <c r="U31" s="29"/>
      <c r="V31" s="29"/>
      <c r="W31" s="29"/>
      <c r="X31" s="29"/>
      <c r="Y31" s="32"/>
      <c r="Z31" s="32"/>
      <c r="AA31" s="32"/>
      <c r="AB31" s="29"/>
      <c r="AC31" s="29"/>
      <c r="AD31" s="29"/>
      <c r="AE31" s="29"/>
      <c r="AF31" s="30"/>
    </row>
    <row r="32" spans="2:32">
      <c r="B32" s="5">
        <v>100792.988</v>
      </c>
      <c r="C32" s="25">
        <v>29</v>
      </c>
      <c r="D32" s="34">
        <f>'Result sheet1'!X91</f>
        <v>1283866</v>
      </c>
      <c r="E32" s="32">
        <f>'Result sheet1'!Y91</f>
        <v>1270131</v>
      </c>
      <c r="F32" s="51">
        <f>'Result sheet1'!Z91</f>
        <v>1256330</v>
      </c>
      <c r="G32" s="12">
        <f t="shared" si="0"/>
        <v>1270109</v>
      </c>
      <c r="H32" s="9">
        <f t="shared" si="1"/>
        <v>11241.535689872033</v>
      </c>
      <c r="I32" s="15">
        <f t="shared" si="2"/>
        <v>3.4095177333395372</v>
      </c>
      <c r="J32" s="40">
        <f t="shared" si="3"/>
        <v>1.8315630544388999</v>
      </c>
      <c r="K32" s="32"/>
      <c r="L32" s="32"/>
      <c r="M32" s="32"/>
      <c r="N32" s="29"/>
      <c r="O32" s="29"/>
      <c r="P32" s="29"/>
      <c r="Q32" s="29"/>
      <c r="R32" s="32"/>
      <c r="S32" s="32"/>
      <c r="T32" s="32"/>
      <c r="U32" s="29"/>
      <c r="V32" s="29"/>
      <c r="W32" s="29"/>
      <c r="X32" s="29"/>
      <c r="Y32" s="32"/>
      <c r="Z32" s="32"/>
      <c r="AA32" s="32"/>
      <c r="AB32" s="29"/>
      <c r="AC32" s="29"/>
      <c r="AD32" s="29"/>
      <c r="AE32" s="29"/>
      <c r="AF32" s="30"/>
    </row>
    <row r="33" spans="2:32">
      <c r="B33" s="5">
        <v>104392.762</v>
      </c>
      <c r="C33" s="25">
        <v>30</v>
      </c>
      <c r="D33" s="34">
        <f>'Result sheet1'!X92</f>
        <v>1299589</v>
      </c>
      <c r="E33" s="32">
        <f>'Result sheet1'!Y92</f>
        <v>1282940</v>
      </c>
      <c r="F33" s="51">
        <f>'Result sheet1'!Z92</f>
        <v>1269189</v>
      </c>
      <c r="G33" s="12">
        <f t="shared" si="0"/>
        <v>1283906</v>
      </c>
      <c r="H33" s="9">
        <f t="shared" si="1"/>
        <v>12429.531152326972</v>
      </c>
      <c r="I33" s="15">
        <f t="shared" si="2"/>
        <v>3.4465548035176758</v>
      </c>
      <c r="J33" s="40">
        <f t="shared" si="3"/>
        <v>1.8514590440445902</v>
      </c>
      <c r="K33" s="32"/>
      <c r="L33" s="32"/>
      <c r="M33" s="32"/>
      <c r="N33" s="29"/>
      <c r="O33" s="29"/>
      <c r="P33" s="29"/>
      <c r="Q33" s="29"/>
      <c r="R33" s="32"/>
      <c r="S33" s="32"/>
      <c r="T33" s="32"/>
      <c r="U33" s="29"/>
      <c r="V33" s="29"/>
      <c r="W33" s="29"/>
      <c r="X33" s="29"/>
      <c r="Y33" s="32"/>
      <c r="Z33" s="32"/>
      <c r="AA33" s="32"/>
      <c r="AB33" s="29"/>
      <c r="AC33" s="29"/>
      <c r="AD33" s="29"/>
      <c r="AE33" s="29"/>
      <c r="AF33" s="30"/>
    </row>
    <row r="34" spans="2:32">
      <c r="B34" s="5">
        <v>107992.537</v>
      </c>
      <c r="C34" s="25">
        <v>31</v>
      </c>
      <c r="D34" s="34">
        <f>'Result sheet1'!X93</f>
        <v>1315791</v>
      </c>
      <c r="E34" s="32">
        <f>'Result sheet1'!Y93</f>
        <v>1301894</v>
      </c>
      <c r="F34" s="51">
        <f>'Result sheet1'!Z93</f>
        <v>1284966</v>
      </c>
      <c r="G34" s="12">
        <f t="shared" si="0"/>
        <v>1300883.6666666667</v>
      </c>
      <c r="H34" s="9">
        <f t="shared" si="1"/>
        <v>12604.516024910366</v>
      </c>
      <c r="I34" s="15">
        <f t="shared" si="2"/>
        <v>3.4921301482878713</v>
      </c>
      <c r="J34" s="40">
        <f t="shared" si="3"/>
        <v>1.8759417199544888</v>
      </c>
      <c r="K34" s="32"/>
      <c r="L34" s="32"/>
      <c r="M34" s="32"/>
      <c r="N34" s="29"/>
      <c r="O34" s="29"/>
      <c r="P34" s="29"/>
      <c r="Q34" s="29"/>
      <c r="R34" s="32"/>
      <c r="S34" s="32"/>
      <c r="T34" s="32"/>
      <c r="U34" s="29"/>
      <c r="V34" s="29"/>
      <c r="W34" s="29"/>
      <c r="X34" s="29"/>
      <c r="Y34" s="32"/>
      <c r="Z34" s="32"/>
      <c r="AA34" s="32"/>
      <c r="AB34" s="29"/>
      <c r="AC34" s="29"/>
      <c r="AD34" s="29"/>
      <c r="AE34" s="29"/>
      <c r="AF34" s="30"/>
    </row>
    <row r="35" spans="2:32">
      <c r="B35" s="5">
        <v>111592.308</v>
      </c>
      <c r="C35" s="25">
        <v>32</v>
      </c>
      <c r="D35" s="34">
        <f>'Result sheet1'!X94</f>
        <v>1328861</v>
      </c>
      <c r="E35" s="32">
        <f>'Result sheet1'!Y94</f>
        <v>1314104</v>
      </c>
      <c r="F35" s="51">
        <f>'Result sheet1'!Z94</f>
        <v>1305441</v>
      </c>
      <c r="G35" s="12">
        <f t="shared" si="0"/>
        <v>1316135.3333333333</v>
      </c>
      <c r="H35" s="9">
        <f t="shared" si="1"/>
        <v>9668.4654533293033</v>
      </c>
      <c r="I35" s="15">
        <f t="shared" si="2"/>
        <v>3.5330721681955977</v>
      </c>
      <c r="J35" s="40">
        <f t="shared" si="3"/>
        <v>1.8979354143423592</v>
      </c>
      <c r="K35" s="32"/>
      <c r="L35" s="32"/>
      <c r="M35" s="32"/>
      <c r="N35" s="29"/>
      <c r="O35" s="29"/>
      <c r="P35" s="29"/>
      <c r="Q35" s="29"/>
      <c r="R35" s="32"/>
      <c r="S35" s="32"/>
      <c r="T35" s="32"/>
      <c r="U35" s="29"/>
      <c r="V35" s="29"/>
      <c r="W35" s="29"/>
      <c r="X35" s="29"/>
      <c r="Y35" s="32"/>
      <c r="Z35" s="32"/>
      <c r="AA35" s="32"/>
      <c r="AB35" s="29"/>
      <c r="AC35" s="29"/>
      <c r="AD35" s="29"/>
      <c r="AE35" s="29"/>
      <c r="AF35" s="30"/>
    </row>
    <row r="36" spans="2:32">
      <c r="B36" s="5">
        <v>115192.08500000001</v>
      </c>
      <c r="C36" s="25">
        <v>33</v>
      </c>
      <c r="D36" s="34">
        <f>'Result sheet1'!X95</f>
        <v>1343722</v>
      </c>
      <c r="E36" s="32">
        <f>'Result sheet1'!Y95</f>
        <v>1322547</v>
      </c>
      <c r="F36" s="51">
        <f>'Result sheet1'!Z95</f>
        <v>1315280</v>
      </c>
      <c r="G36" s="12">
        <f t="shared" si="0"/>
        <v>1327183</v>
      </c>
      <c r="H36" s="9">
        <f t="shared" si="1"/>
        <v>12065.27283846771</v>
      </c>
      <c r="I36" s="15">
        <f t="shared" si="2"/>
        <v>3.5627288475924246</v>
      </c>
      <c r="J36" s="40">
        <f t="shared" si="3"/>
        <v>1.9138667226823702</v>
      </c>
      <c r="K36" s="32"/>
      <c r="L36" s="32"/>
      <c r="M36" s="32"/>
      <c r="N36" s="29"/>
      <c r="O36" s="29"/>
      <c r="P36" s="29"/>
      <c r="Q36" s="29"/>
      <c r="R36" s="32"/>
      <c r="S36" s="32"/>
      <c r="T36" s="32"/>
      <c r="U36" s="29"/>
      <c r="V36" s="29"/>
      <c r="W36" s="29"/>
      <c r="X36" s="29"/>
      <c r="Y36" s="32"/>
      <c r="Z36" s="32"/>
      <c r="AA36" s="32"/>
      <c r="AB36" s="29"/>
      <c r="AC36" s="29"/>
      <c r="AD36" s="29"/>
      <c r="AE36" s="29"/>
      <c r="AF36" s="30"/>
    </row>
    <row r="37" spans="2:32">
      <c r="B37" s="5">
        <v>118791.863</v>
      </c>
      <c r="C37" s="25">
        <v>34</v>
      </c>
      <c r="D37" s="34">
        <f>'Result sheet1'!X96</f>
        <v>1356504</v>
      </c>
      <c r="E37" s="32">
        <f>'Result sheet1'!Y96</f>
        <v>1336314</v>
      </c>
      <c r="F37" s="51">
        <f>'Result sheet1'!Z96</f>
        <v>1331166</v>
      </c>
      <c r="G37" s="12">
        <f t="shared" si="0"/>
        <v>1341328</v>
      </c>
      <c r="H37" s="9">
        <f t="shared" si="1"/>
        <v>10934.919844242115</v>
      </c>
      <c r="I37" s="15">
        <f t="shared" si="2"/>
        <v>3.6007000991449196</v>
      </c>
      <c r="J37" s="40">
        <f t="shared" si="3"/>
        <v>1.9342645463376928</v>
      </c>
      <c r="K37" s="32"/>
      <c r="L37" s="32"/>
      <c r="M37" s="32"/>
      <c r="N37" s="29"/>
      <c r="O37" s="29"/>
      <c r="P37" s="29"/>
      <c r="Q37" s="29"/>
      <c r="R37" s="32"/>
      <c r="S37" s="32"/>
      <c r="T37" s="32"/>
      <c r="U37" s="29"/>
      <c r="V37" s="29"/>
      <c r="W37" s="29"/>
      <c r="X37" s="29"/>
      <c r="Y37" s="32"/>
      <c r="Z37" s="32"/>
      <c r="AA37" s="32"/>
      <c r="AB37" s="29"/>
      <c r="AC37" s="29"/>
      <c r="AD37" s="29"/>
      <c r="AE37" s="29"/>
      <c r="AF37" s="30"/>
    </row>
    <row r="38" spans="2:32">
      <c r="B38" s="5">
        <v>122391.637</v>
      </c>
      <c r="C38" s="25">
        <v>35</v>
      </c>
      <c r="D38" s="34">
        <f>'Result sheet1'!X97</f>
        <v>1365123</v>
      </c>
      <c r="E38" s="32">
        <f>'Result sheet1'!Y97</f>
        <v>1351998</v>
      </c>
      <c r="F38" s="51">
        <f>'Result sheet1'!Z97</f>
        <v>1342586</v>
      </c>
      <c r="G38" s="12">
        <f t="shared" si="0"/>
        <v>1353235.6666666667</v>
      </c>
      <c r="H38" s="9">
        <f t="shared" si="1"/>
        <v>9242.2203801659889</v>
      </c>
      <c r="I38" s="15">
        <f t="shared" si="2"/>
        <v>3.6326653876852704</v>
      </c>
      <c r="J38" s="40">
        <f t="shared" si="3"/>
        <v>1.9514360192831175</v>
      </c>
      <c r="K38" s="32"/>
      <c r="L38" s="32"/>
      <c r="M38" s="32"/>
      <c r="N38" s="29"/>
      <c r="O38" s="29"/>
      <c r="P38" s="29"/>
      <c r="Q38" s="29"/>
      <c r="R38" s="32"/>
      <c r="S38" s="32"/>
      <c r="T38" s="32"/>
      <c r="U38" s="29"/>
      <c r="V38" s="29"/>
      <c r="W38" s="29"/>
      <c r="X38" s="29"/>
      <c r="Y38" s="32"/>
      <c r="Z38" s="32"/>
      <c r="AA38" s="32"/>
      <c r="AB38" s="29"/>
      <c r="AC38" s="29"/>
      <c r="AD38" s="29"/>
      <c r="AE38" s="29"/>
      <c r="AF38" s="30"/>
    </row>
    <row r="39" spans="2:32">
      <c r="B39" s="5">
        <v>125991.412</v>
      </c>
      <c r="C39" s="25">
        <v>36</v>
      </c>
      <c r="D39" s="34">
        <f>'Result sheet1'!X98</f>
        <v>1378249</v>
      </c>
      <c r="E39" s="32">
        <f>'Result sheet1'!Y98</f>
        <v>1357824</v>
      </c>
      <c r="F39" s="51">
        <f>'Result sheet1'!Z98</f>
        <v>1352053</v>
      </c>
      <c r="G39" s="12">
        <f t="shared" si="0"/>
        <v>1362708.6666666667</v>
      </c>
      <c r="H39" s="9">
        <f t="shared" si="1"/>
        <v>11238.403811138938</v>
      </c>
      <c r="I39" s="15">
        <f t="shared" si="2"/>
        <v>3.6580949858441096</v>
      </c>
      <c r="J39" s="40">
        <f t="shared" si="3"/>
        <v>1.9650965766169368</v>
      </c>
      <c r="K39" s="32"/>
      <c r="L39" s="32"/>
      <c r="M39" s="32"/>
      <c r="N39" s="29"/>
      <c r="O39" s="29"/>
      <c r="P39" s="29"/>
      <c r="Q39" s="29"/>
      <c r="R39" s="32"/>
      <c r="S39" s="32"/>
      <c r="T39" s="32"/>
      <c r="U39" s="29"/>
      <c r="V39" s="29"/>
      <c r="W39" s="29"/>
      <c r="X39" s="29"/>
      <c r="Y39" s="32"/>
      <c r="Z39" s="32"/>
      <c r="AA39" s="32"/>
      <c r="AB39" s="29"/>
      <c r="AC39" s="29"/>
      <c r="AD39" s="29"/>
      <c r="AE39" s="29"/>
      <c r="AF39" s="30"/>
    </row>
    <row r="40" spans="2:32">
      <c r="B40" s="5">
        <v>129591.18700000001</v>
      </c>
      <c r="C40" s="25">
        <v>37</v>
      </c>
      <c r="D40" s="34">
        <f>'Result sheet1'!X99</f>
        <v>1386191</v>
      </c>
      <c r="E40" s="32">
        <f>'Result sheet1'!Y99</f>
        <v>1367820</v>
      </c>
      <c r="F40" s="51">
        <f>'Result sheet1'!Z99</f>
        <v>1360019</v>
      </c>
      <c r="G40" s="12">
        <f t="shared" si="0"/>
        <v>1371343.3333333333</v>
      </c>
      <c r="H40" s="9">
        <f t="shared" si="1"/>
        <v>10971.289937326826</v>
      </c>
      <c r="I40" s="15">
        <f t="shared" si="2"/>
        <v>3.6812741374928857</v>
      </c>
      <c r="J40" s="40">
        <f t="shared" si="3"/>
        <v>1.9775482138024549</v>
      </c>
      <c r="K40" s="32"/>
      <c r="L40" s="32"/>
      <c r="M40" s="32"/>
      <c r="N40" s="29"/>
      <c r="O40" s="29"/>
      <c r="P40" s="29"/>
      <c r="Q40" s="29"/>
      <c r="R40" s="32"/>
      <c r="S40" s="32"/>
      <c r="T40" s="32"/>
      <c r="U40" s="29"/>
      <c r="V40" s="29"/>
      <c r="W40" s="29"/>
      <c r="X40" s="29"/>
      <c r="Y40" s="32"/>
      <c r="Z40" s="32"/>
      <c r="AA40" s="32"/>
      <c r="AB40" s="29"/>
      <c r="AC40" s="29"/>
      <c r="AD40" s="29"/>
      <c r="AE40" s="29"/>
      <c r="AF40" s="30"/>
    </row>
    <row r="41" spans="2:32">
      <c r="B41" s="5">
        <v>133190.96299999999</v>
      </c>
      <c r="C41" s="25">
        <v>38</v>
      </c>
      <c r="D41" s="34">
        <f>'Result sheet1'!X100</f>
        <v>1393126</v>
      </c>
      <c r="E41" s="32">
        <f>'Result sheet1'!Y100</f>
        <v>1375362</v>
      </c>
      <c r="F41" s="51">
        <f>'Result sheet1'!Z100</f>
        <v>1366006</v>
      </c>
      <c r="G41" s="12">
        <f t="shared" si="0"/>
        <v>1378164.6666666667</v>
      </c>
      <c r="H41" s="9">
        <f t="shared" si="1"/>
        <v>11247.660655541766</v>
      </c>
      <c r="I41" s="15">
        <f t="shared" si="2"/>
        <v>3.6995855241258604</v>
      </c>
      <c r="J41" s="40">
        <f t="shared" si="3"/>
        <v>1.9873849302695821</v>
      </c>
      <c r="K41" s="32"/>
      <c r="L41" s="32"/>
      <c r="M41" s="32"/>
      <c r="N41" s="29"/>
      <c r="O41" s="29"/>
      <c r="P41" s="29"/>
      <c r="Q41" s="29"/>
      <c r="R41" s="32"/>
      <c r="S41" s="32"/>
      <c r="T41" s="32"/>
      <c r="U41" s="29"/>
      <c r="V41" s="29"/>
      <c r="W41" s="29"/>
      <c r="X41" s="29"/>
      <c r="Y41" s="32"/>
      <c r="Z41" s="32"/>
      <c r="AA41" s="32"/>
      <c r="AB41" s="29"/>
      <c r="AC41" s="29"/>
      <c r="AD41" s="29"/>
      <c r="AE41" s="29"/>
      <c r="AF41" s="30"/>
    </row>
    <row r="42" spans="2:32">
      <c r="B42" s="5">
        <v>136790.73800000001</v>
      </c>
      <c r="C42" s="25">
        <v>39</v>
      </c>
      <c r="D42" s="34">
        <f>'Result sheet1'!X101</f>
        <v>1400775</v>
      </c>
      <c r="E42" s="32">
        <f>'Result sheet1'!Y101</f>
        <v>1381261</v>
      </c>
      <c r="F42" s="51">
        <f>'Result sheet1'!Z101</f>
        <v>1375523</v>
      </c>
      <c r="G42" s="12">
        <f t="shared" si="0"/>
        <v>1385853</v>
      </c>
      <c r="H42" s="9">
        <f t="shared" si="1"/>
        <v>10808.352449224936</v>
      </c>
      <c r="I42" s="15">
        <f t="shared" si="2"/>
        <v>3.7202243109070148</v>
      </c>
      <c r="J42" s="40">
        <f t="shared" si="3"/>
        <v>1.9984719057051896</v>
      </c>
      <c r="K42" s="32"/>
      <c r="L42" s="32"/>
      <c r="M42" s="32"/>
      <c r="N42" s="29"/>
      <c r="O42" s="29"/>
      <c r="P42" s="29"/>
      <c r="Q42" s="29"/>
      <c r="R42" s="32"/>
      <c r="S42" s="32"/>
      <c r="T42" s="32"/>
      <c r="U42" s="29"/>
      <c r="V42" s="29"/>
      <c r="W42" s="29"/>
      <c r="X42" s="29"/>
      <c r="Y42" s="32"/>
      <c r="Z42" s="32"/>
      <c r="AA42" s="32"/>
      <c r="AB42" s="29"/>
      <c r="AC42" s="29"/>
      <c r="AD42" s="29"/>
      <c r="AE42" s="29"/>
      <c r="AF42" s="30"/>
    </row>
    <row r="43" spans="2:32">
      <c r="B43" s="5">
        <v>140390.51300000001</v>
      </c>
      <c r="C43" s="25">
        <v>40</v>
      </c>
      <c r="D43" s="34">
        <f>'Result sheet1'!X102</f>
        <v>1410316</v>
      </c>
      <c r="E43" s="32">
        <f>'Result sheet1'!Y102</f>
        <v>1397695</v>
      </c>
      <c r="F43" s="51">
        <f>'Result sheet1'!Z102</f>
        <v>1388170</v>
      </c>
      <c r="G43" s="12">
        <f t="shared" si="0"/>
        <v>1398727</v>
      </c>
      <c r="H43" s="9">
        <f t="shared" si="1"/>
        <v>9070.4684553775951</v>
      </c>
      <c r="I43" s="15">
        <f t="shared" si="2"/>
        <v>3.7547836528997203</v>
      </c>
      <c r="J43" s="40">
        <f t="shared" si="3"/>
        <v>2.0170368814378601</v>
      </c>
      <c r="K43" s="32"/>
      <c r="L43" s="32"/>
      <c r="M43" s="32"/>
      <c r="N43" s="29"/>
      <c r="O43" s="29"/>
      <c r="P43" s="29"/>
      <c r="Q43" s="29"/>
      <c r="R43" s="32"/>
      <c r="S43" s="32"/>
      <c r="T43" s="32"/>
      <c r="U43" s="29"/>
      <c r="V43" s="29"/>
      <c r="W43" s="29"/>
      <c r="X43" s="29"/>
      <c r="Y43" s="32"/>
      <c r="Z43" s="32"/>
      <c r="AA43" s="32"/>
      <c r="AB43" s="29"/>
      <c r="AC43" s="29"/>
      <c r="AD43" s="29"/>
      <c r="AE43" s="29"/>
      <c r="AF43" s="30"/>
    </row>
    <row r="44" spans="2:32">
      <c r="B44" s="5">
        <v>143990.28899999999</v>
      </c>
      <c r="C44" s="25">
        <v>41</v>
      </c>
      <c r="D44" s="34">
        <f>'Result sheet1'!X103</f>
        <v>1417204</v>
      </c>
      <c r="E44" s="32">
        <f>'Result sheet1'!Y103</f>
        <v>1396865</v>
      </c>
      <c r="F44" s="51">
        <f>'Result sheet1'!Z103</f>
        <v>1390249</v>
      </c>
      <c r="G44" s="12">
        <f t="shared" si="0"/>
        <v>1401439.3333333333</v>
      </c>
      <c r="H44" s="9">
        <f t="shared" si="1"/>
        <v>11469.856155254181</v>
      </c>
      <c r="I44" s="15">
        <f t="shared" si="2"/>
        <v>3.7620647197992758</v>
      </c>
      <c r="J44" s="40">
        <f t="shared" si="3"/>
        <v>2.0209482067844693</v>
      </c>
      <c r="K44" s="32"/>
      <c r="L44" s="32"/>
      <c r="M44" s="32"/>
      <c r="N44" s="29"/>
      <c r="O44" s="29"/>
      <c r="P44" s="29"/>
      <c r="Q44" s="29"/>
      <c r="R44" s="32"/>
      <c r="S44" s="32"/>
      <c r="T44" s="32"/>
      <c r="U44" s="29"/>
      <c r="V44" s="29"/>
      <c r="W44" s="29"/>
      <c r="X44" s="29"/>
      <c r="Y44" s="32"/>
      <c r="Z44" s="32"/>
      <c r="AA44" s="32"/>
      <c r="AB44" s="29"/>
      <c r="AC44" s="29"/>
      <c r="AD44" s="29"/>
      <c r="AE44" s="29"/>
      <c r="AF44" s="30"/>
    </row>
    <row r="45" spans="2:32">
      <c r="B45" s="5">
        <v>147590.06400000001</v>
      </c>
      <c r="C45" s="25">
        <v>42</v>
      </c>
      <c r="D45" s="34">
        <f>'Result sheet1'!X104</f>
        <v>1420514</v>
      </c>
      <c r="E45" s="32">
        <f>'Result sheet1'!Y104</f>
        <v>1403944</v>
      </c>
      <c r="F45" s="51">
        <f>'Result sheet1'!Z104</f>
        <v>1397540</v>
      </c>
      <c r="G45" s="12">
        <f t="shared" si="0"/>
        <v>1407332.6666666667</v>
      </c>
      <c r="H45" s="9">
        <f t="shared" si="1"/>
        <v>9680.3397093742988</v>
      </c>
      <c r="I45" s="15">
        <f t="shared" si="2"/>
        <v>3.777884956100634</v>
      </c>
      <c r="J45" s="40">
        <f t="shared" si="3"/>
        <v>2.0294466991192426</v>
      </c>
      <c r="K45" s="32"/>
      <c r="L45" s="32"/>
      <c r="M45" s="32"/>
      <c r="N45" s="29"/>
      <c r="O45" s="29"/>
      <c r="P45" s="29"/>
      <c r="Q45" s="29"/>
      <c r="R45" s="32"/>
      <c r="S45" s="32"/>
      <c r="T45" s="32"/>
      <c r="U45" s="29"/>
      <c r="V45" s="29"/>
      <c r="W45" s="29"/>
      <c r="X45" s="29"/>
      <c r="Y45" s="32"/>
      <c r="Z45" s="32"/>
      <c r="AA45" s="32"/>
      <c r="AB45" s="29"/>
      <c r="AC45" s="29"/>
      <c r="AD45" s="29"/>
      <c r="AE45" s="29"/>
      <c r="AF45" s="30"/>
    </row>
    <row r="46" spans="2:32">
      <c r="B46" s="5">
        <v>151189.83900000001</v>
      </c>
      <c r="C46" s="25">
        <v>43</v>
      </c>
      <c r="D46" s="34">
        <f>'Result sheet1'!X105</f>
        <v>1422511</v>
      </c>
      <c r="E46" s="32">
        <f>'Result sheet1'!Y105</f>
        <v>1407942</v>
      </c>
      <c r="F46" s="51">
        <f>'Result sheet1'!Z105</f>
        <v>1396870</v>
      </c>
      <c r="G46" s="12">
        <f t="shared" si="0"/>
        <v>1409107.6666666667</v>
      </c>
      <c r="H46" s="9">
        <f t="shared" si="1"/>
        <v>10500.295371506883</v>
      </c>
      <c r="I46" s="15">
        <f t="shared" si="2"/>
        <v>3.7826498179956975</v>
      </c>
      <c r="J46" s="40">
        <f t="shared" si="3"/>
        <v>2.032006341182742</v>
      </c>
      <c r="K46" s="32"/>
      <c r="L46" s="32"/>
      <c r="M46" s="32"/>
      <c r="N46" s="29"/>
      <c r="O46" s="29"/>
      <c r="P46" s="29"/>
      <c r="Q46" s="29"/>
      <c r="R46" s="32"/>
      <c r="S46" s="32"/>
      <c r="T46" s="32"/>
      <c r="U46" s="29"/>
      <c r="V46" s="29"/>
      <c r="W46" s="29"/>
      <c r="X46" s="29"/>
      <c r="Y46" s="32"/>
      <c r="Z46" s="32"/>
      <c r="AA46" s="32"/>
      <c r="AB46" s="29"/>
      <c r="AC46" s="29"/>
      <c r="AD46" s="29"/>
      <c r="AE46" s="29"/>
      <c r="AF46" s="30"/>
    </row>
    <row r="47" spans="2:32">
      <c r="B47" s="5">
        <v>154789.617</v>
      </c>
      <c r="C47" s="25">
        <v>44</v>
      </c>
      <c r="D47" s="34">
        <f>'Result sheet1'!X106</f>
        <v>1425402</v>
      </c>
      <c r="E47" s="32">
        <f>'Result sheet1'!Y106</f>
        <v>1416884</v>
      </c>
      <c r="F47" s="51">
        <f>'Result sheet1'!Z106</f>
        <v>1406655</v>
      </c>
      <c r="G47" s="12">
        <f t="shared" si="0"/>
        <v>1416313.6666666667</v>
      </c>
      <c r="H47" s="9">
        <f t="shared" si="1"/>
        <v>7664.0486399523561</v>
      </c>
      <c r="I47" s="15">
        <f t="shared" si="2"/>
        <v>3.801993815075039</v>
      </c>
      <c r="J47" s="40">
        <f t="shared" si="3"/>
        <v>2.0423977669346161</v>
      </c>
      <c r="K47" s="32"/>
      <c r="L47" s="32"/>
      <c r="M47" s="32"/>
      <c r="N47" s="29"/>
      <c r="O47" s="29"/>
      <c r="P47" s="29"/>
      <c r="Q47" s="29"/>
      <c r="R47" s="32"/>
      <c r="S47" s="32"/>
      <c r="T47" s="32"/>
      <c r="U47" s="29"/>
      <c r="V47" s="29"/>
      <c r="W47" s="29"/>
      <c r="X47" s="29"/>
      <c r="Y47" s="32"/>
      <c r="Z47" s="32"/>
      <c r="AA47" s="32"/>
      <c r="AB47" s="29"/>
      <c r="AC47" s="29"/>
      <c r="AD47" s="29"/>
      <c r="AE47" s="29"/>
      <c r="AF47" s="30"/>
    </row>
    <row r="48" spans="2:32">
      <c r="B48" s="5">
        <v>158389.39199999999</v>
      </c>
      <c r="C48" s="25">
        <v>45</v>
      </c>
      <c r="D48" s="34">
        <f>'Result sheet1'!X107</f>
        <v>1437293</v>
      </c>
      <c r="E48" s="32">
        <f>'Result sheet1'!Y107</f>
        <v>1420849</v>
      </c>
      <c r="F48" s="51">
        <f>'Result sheet1'!Z107</f>
        <v>1412076</v>
      </c>
      <c r="G48" s="12">
        <f t="shared" si="0"/>
        <v>1423406</v>
      </c>
      <c r="H48" s="9">
        <f t="shared" si="1"/>
        <v>10452.366845201457</v>
      </c>
      <c r="I48" s="15">
        <f t="shared" si="2"/>
        <v>3.8210326820311464</v>
      </c>
      <c r="J48" s="40">
        <f t="shared" si="3"/>
        <v>2.0526252794576347</v>
      </c>
      <c r="K48" s="32"/>
      <c r="L48" s="32"/>
      <c r="M48" s="32"/>
      <c r="N48" s="29"/>
      <c r="O48" s="29"/>
      <c r="P48" s="29"/>
      <c r="Q48" s="29"/>
      <c r="R48" s="32"/>
      <c r="S48" s="32"/>
      <c r="T48" s="32"/>
      <c r="U48" s="29"/>
      <c r="V48" s="29"/>
      <c r="W48" s="29"/>
      <c r="X48" s="29"/>
      <c r="Y48" s="32"/>
      <c r="Z48" s="32"/>
      <c r="AA48" s="32"/>
      <c r="AB48" s="29"/>
      <c r="AC48" s="29"/>
      <c r="AD48" s="29"/>
      <c r="AE48" s="29"/>
      <c r="AF48" s="30"/>
    </row>
    <row r="49" spans="2:32">
      <c r="B49" s="5">
        <v>161989.16699999999</v>
      </c>
      <c r="C49" s="25">
        <v>46</v>
      </c>
      <c r="D49" s="34">
        <f>'Result sheet1'!X108</f>
        <v>1442481</v>
      </c>
      <c r="E49" s="32">
        <f>'Result sheet1'!Y108</f>
        <v>1422072</v>
      </c>
      <c r="F49" s="51">
        <f>'Result sheet1'!Z108</f>
        <v>1422092</v>
      </c>
      <c r="G49" s="12">
        <f t="shared" si="0"/>
        <v>1428881.6666666667</v>
      </c>
      <c r="H49" s="9">
        <f t="shared" si="1"/>
        <v>9616.1842859952631</v>
      </c>
      <c r="I49" s="15">
        <f t="shared" si="2"/>
        <v>3.8357317217213276</v>
      </c>
      <c r="J49" s="40">
        <f t="shared" si="3"/>
        <v>2.0605214747960576</v>
      </c>
      <c r="K49" s="32"/>
      <c r="L49" s="32"/>
      <c r="M49" s="32"/>
      <c r="N49" s="29"/>
      <c r="O49" s="29"/>
      <c r="P49" s="29"/>
      <c r="Q49" s="29"/>
      <c r="R49" s="32"/>
      <c r="S49" s="32"/>
      <c r="T49" s="32"/>
      <c r="U49" s="29"/>
      <c r="V49" s="29"/>
      <c r="W49" s="29"/>
      <c r="X49" s="29"/>
      <c r="Y49" s="32"/>
      <c r="Z49" s="32"/>
      <c r="AA49" s="32"/>
      <c r="AB49" s="29"/>
      <c r="AC49" s="29"/>
      <c r="AD49" s="29"/>
      <c r="AE49" s="29"/>
      <c r="AF49" s="30"/>
    </row>
    <row r="50" spans="2:32">
      <c r="B50" s="5">
        <v>165588.943</v>
      </c>
      <c r="C50" s="25">
        <v>47</v>
      </c>
      <c r="D50" s="34">
        <f>'Result sheet1'!X109</f>
        <v>1440529</v>
      </c>
      <c r="E50" s="32">
        <f>'Result sheet1'!Y109</f>
        <v>1425824</v>
      </c>
      <c r="F50" s="51">
        <f>'Result sheet1'!Z109</f>
        <v>1419245</v>
      </c>
      <c r="G50" s="12">
        <f t="shared" si="0"/>
        <v>1428532.6666666667</v>
      </c>
      <c r="H50" s="9">
        <f t="shared" si="1"/>
        <v>8897.7457944258113</v>
      </c>
      <c r="I50" s="15">
        <f t="shared" si="2"/>
        <v>3.8347948559177349</v>
      </c>
      <c r="J50" s="40">
        <f t="shared" si="3"/>
        <v>2.0600181986945585</v>
      </c>
      <c r="K50" s="32"/>
      <c r="L50" s="32"/>
      <c r="M50" s="32"/>
      <c r="N50" s="29"/>
      <c r="O50" s="29"/>
      <c r="P50" s="29"/>
      <c r="Q50" s="29"/>
      <c r="R50" s="32"/>
      <c r="S50" s="32"/>
      <c r="T50" s="32"/>
      <c r="U50" s="29"/>
      <c r="V50" s="29"/>
      <c r="W50" s="29"/>
      <c r="X50" s="29"/>
      <c r="Y50" s="32"/>
      <c r="Z50" s="32"/>
      <c r="AA50" s="32"/>
      <c r="AB50" s="29"/>
      <c r="AC50" s="29"/>
      <c r="AD50" s="29"/>
      <c r="AE50" s="29"/>
      <c r="AF50" s="30"/>
    </row>
    <row r="51" spans="2:32">
      <c r="B51" s="5">
        <v>169188.71799999999</v>
      </c>
      <c r="C51" s="25">
        <v>48</v>
      </c>
      <c r="D51" s="34">
        <f>'Result sheet1'!X110</f>
        <v>1447980</v>
      </c>
      <c r="E51" s="32">
        <f>'Result sheet1'!Y110</f>
        <v>1429621</v>
      </c>
      <c r="F51" s="51">
        <f>'Result sheet1'!Z110</f>
        <v>1423411</v>
      </c>
      <c r="G51" s="12">
        <f t="shared" si="0"/>
        <v>1433670.6666666667</v>
      </c>
      <c r="H51" s="9">
        <f t="shared" si="1"/>
        <v>10431.004756121158</v>
      </c>
      <c r="I51" s="15">
        <f t="shared" si="2"/>
        <v>3.8485874533356719</v>
      </c>
      <c r="J51" s="40">
        <f t="shared" si="3"/>
        <v>2.0674274611859724</v>
      </c>
      <c r="K51" s="32"/>
      <c r="L51" s="32"/>
      <c r="M51" s="32"/>
      <c r="N51" s="29"/>
      <c r="O51" s="29"/>
      <c r="P51" s="29"/>
      <c r="Q51" s="29"/>
      <c r="R51" s="32"/>
      <c r="S51" s="32"/>
      <c r="T51" s="32"/>
      <c r="U51" s="29"/>
      <c r="V51" s="29"/>
      <c r="W51" s="29"/>
      <c r="X51" s="29"/>
      <c r="Y51" s="32"/>
      <c r="Z51" s="32"/>
      <c r="AA51" s="32"/>
      <c r="AB51" s="29"/>
      <c r="AC51" s="29"/>
      <c r="AD51" s="29"/>
      <c r="AE51" s="29"/>
      <c r="AF51" s="30"/>
    </row>
    <row r="52" spans="2:32">
      <c r="B52" s="5">
        <v>172788.5</v>
      </c>
      <c r="C52" s="25">
        <v>49</v>
      </c>
      <c r="D52" s="34">
        <f>'Result sheet1'!X111</f>
        <v>1450999</v>
      </c>
      <c r="E52" s="32">
        <f>'Result sheet1'!Y111</f>
        <v>1434429</v>
      </c>
      <c r="F52" s="51">
        <f>'Result sheet1'!Z111</f>
        <v>1424480</v>
      </c>
      <c r="G52" s="12">
        <f t="shared" si="0"/>
        <v>1436636</v>
      </c>
      <c r="H52" s="9">
        <f t="shared" si="1"/>
        <v>10938.234988638096</v>
      </c>
      <c r="I52" s="15">
        <f t="shared" si="2"/>
        <v>3.8565476808321013</v>
      </c>
      <c r="J52" s="40">
        <f t="shared" si="3"/>
        <v>2.0717036256548718</v>
      </c>
      <c r="K52" s="32"/>
      <c r="L52" s="32"/>
      <c r="M52" s="32"/>
      <c r="N52" s="29"/>
      <c r="O52" s="29"/>
      <c r="P52" s="29"/>
      <c r="Q52" s="29"/>
      <c r="R52" s="32"/>
      <c r="S52" s="32"/>
      <c r="T52" s="32"/>
      <c r="U52" s="29"/>
      <c r="V52" s="29"/>
      <c r="W52" s="29"/>
      <c r="X52" s="29"/>
      <c r="Y52" s="32"/>
      <c r="Z52" s="32"/>
      <c r="AA52" s="32"/>
      <c r="AB52" s="29"/>
      <c r="AC52" s="29"/>
      <c r="AD52" s="29"/>
      <c r="AE52" s="29"/>
      <c r="AF52" s="30"/>
    </row>
    <row r="53" spans="2:32">
      <c r="B53" s="5">
        <v>176388.269</v>
      </c>
      <c r="C53" s="25">
        <v>50</v>
      </c>
      <c r="D53" s="34">
        <f>'Result sheet1'!X112</f>
        <v>1451234</v>
      </c>
      <c r="E53" s="32">
        <f>'Result sheet1'!Y112</f>
        <v>1435985</v>
      </c>
      <c r="F53" s="51">
        <f>'Result sheet1'!Z112</f>
        <v>1424666</v>
      </c>
      <c r="G53" s="12">
        <f t="shared" si="0"/>
        <v>1437295</v>
      </c>
      <c r="H53" s="9">
        <f t="shared" si="1"/>
        <v>10885.823533385061</v>
      </c>
      <c r="I53" s="15">
        <f t="shared" si="2"/>
        <v>3.8583167196990575</v>
      </c>
      <c r="J53" s="40">
        <f t="shared" si="3"/>
        <v>2.0726539378350668</v>
      </c>
      <c r="K53" s="32"/>
      <c r="L53" s="32"/>
      <c r="M53" s="32"/>
      <c r="N53" s="29"/>
      <c r="O53" s="29"/>
      <c r="P53" s="29"/>
      <c r="Q53" s="29"/>
      <c r="R53" s="32"/>
      <c r="S53" s="32"/>
      <c r="T53" s="32"/>
      <c r="U53" s="29"/>
      <c r="V53" s="29"/>
      <c r="W53" s="29"/>
      <c r="X53" s="29"/>
      <c r="Y53" s="32"/>
      <c r="Z53" s="32"/>
      <c r="AA53" s="32"/>
      <c r="AB53" s="29"/>
      <c r="AC53" s="29"/>
      <c r="AD53" s="29"/>
      <c r="AE53" s="29"/>
      <c r="AF53" s="30"/>
    </row>
    <row r="54" spans="2:32">
      <c r="B54" s="5">
        <v>179988.04399999999</v>
      </c>
      <c r="C54" s="25">
        <v>51</v>
      </c>
      <c r="D54" s="34">
        <f>'Result sheet1'!X113</f>
        <v>1450243</v>
      </c>
      <c r="E54" s="32">
        <f>'Result sheet1'!Y113</f>
        <v>1433813</v>
      </c>
      <c r="F54" s="51">
        <f>'Result sheet1'!Z113</f>
        <v>1423145</v>
      </c>
      <c r="G54" s="12">
        <f t="shared" si="0"/>
        <v>1435733.6666666667</v>
      </c>
      <c r="H54" s="9">
        <f t="shared" si="1"/>
        <v>11145.765154931665</v>
      </c>
      <c r="I54" s="15">
        <f t="shared" si="2"/>
        <v>3.8541254308508925</v>
      </c>
      <c r="J54" s="40">
        <f t="shared" si="3"/>
        <v>2.0704024141870985</v>
      </c>
      <c r="K54" s="32"/>
      <c r="L54" s="32"/>
      <c r="M54" s="32"/>
      <c r="N54" s="29"/>
      <c r="O54" s="29"/>
      <c r="P54" s="29"/>
      <c r="Q54" s="29"/>
      <c r="R54" s="32"/>
      <c r="S54" s="32"/>
      <c r="T54" s="32"/>
      <c r="U54" s="29"/>
      <c r="V54" s="29"/>
      <c r="W54" s="29"/>
      <c r="X54" s="29"/>
      <c r="Y54" s="32"/>
      <c r="Z54" s="32"/>
      <c r="AA54" s="32"/>
      <c r="AB54" s="29"/>
      <c r="AC54" s="29"/>
      <c r="AD54" s="29"/>
      <c r="AE54" s="29"/>
      <c r="AF54" s="30"/>
    </row>
    <row r="55" spans="2:32">
      <c r="B55" s="5">
        <v>183587.82</v>
      </c>
      <c r="C55" s="25">
        <v>52</v>
      </c>
      <c r="D55" s="34">
        <f>'Result sheet1'!X114</f>
        <v>1449201</v>
      </c>
      <c r="E55" s="32">
        <f>'Result sheet1'!Y114</f>
        <v>1432904</v>
      </c>
      <c r="F55" s="51">
        <f>'Result sheet1'!Z114</f>
        <v>1427864</v>
      </c>
      <c r="G55" s="12">
        <f t="shared" si="0"/>
        <v>1436656.3333333333</v>
      </c>
      <c r="H55" s="9">
        <f t="shared" si="1"/>
        <v>9105.9283375660762</v>
      </c>
      <c r="I55" s="15">
        <f t="shared" si="2"/>
        <v>3.8566022642265798</v>
      </c>
      <c r="J55" s="40">
        <f t="shared" si="3"/>
        <v>2.0717329473761623</v>
      </c>
      <c r="K55" s="32"/>
      <c r="L55" s="32"/>
      <c r="M55" s="32"/>
      <c r="N55" s="29"/>
      <c r="O55" s="29"/>
      <c r="P55" s="29"/>
      <c r="Q55" s="29"/>
      <c r="R55" s="32"/>
      <c r="S55" s="32"/>
      <c r="T55" s="32"/>
      <c r="U55" s="29"/>
      <c r="V55" s="29"/>
      <c r="W55" s="29"/>
      <c r="X55" s="29"/>
      <c r="Y55" s="32"/>
      <c r="Z55" s="32"/>
      <c r="AA55" s="32"/>
      <c r="AB55" s="29"/>
      <c r="AC55" s="29"/>
      <c r="AD55" s="29"/>
      <c r="AE55" s="29"/>
      <c r="AF55" s="30"/>
    </row>
    <row r="56" spans="2:32">
      <c r="B56" s="5">
        <v>187187.595</v>
      </c>
      <c r="C56" s="25">
        <v>53</v>
      </c>
      <c r="D56" s="34">
        <f>'Result sheet1'!X115</f>
        <v>1453204</v>
      </c>
      <c r="E56" s="32">
        <f>'Result sheet1'!Y115</f>
        <v>1434753</v>
      </c>
      <c r="F56" s="51">
        <f>'Result sheet1'!Z115</f>
        <v>1424146</v>
      </c>
      <c r="G56" s="12">
        <f t="shared" si="0"/>
        <v>1437367.6666666667</v>
      </c>
      <c r="H56" s="9">
        <f t="shared" si="1"/>
        <v>12006.087409680511</v>
      </c>
      <c r="I56" s="15">
        <f t="shared" si="2"/>
        <v>3.8585117882235878</v>
      </c>
      <c r="J56" s="40">
        <f t="shared" si="3"/>
        <v>2.0727587269373848</v>
      </c>
      <c r="K56" s="32"/>
      <c r="L56" s="32"/>
      <c r="M56" s="32"/>
      <c r="N56" s="29"/>
      <c r="O56" s="29"/>
      <c r="P56" s="29"/>
      <c r="Q56" s="29"/>
      <c r="R56" s="32"/>
      <c r="S56" s="32"/>
      <c r="T56" s="32"/>
      <c r="U56" s="29"/>
      <c r="V56" s="29"/>
      <c r="W56" s="29"/>
      <c r="X56" s="29"/>
      <c r="Y56" s="32"/>
      <c r="Z56" s="32"/>
      <c r="AA56" s="32"/>
      <c r="AB56" s="29"/>
      <c r="AC56" s="29"/>
      <c r="AD56" s="29"/>
      <c r="AE56" s="29"/>
      <c r="AF56" s="30"/>
    </row>
    <row r="57" spans="2:32">
      <c r="B57" s="5">
        <v>190787.372</v>
      </c>
      <c r="C57" s="25">
        <v>54</v>
      </c>
      <c r="D57" s="34">
        <f>'Result sheet1'!X116</f>
        <v>1450691</v>
      </c>
      <c r="E57" s="32">
        <f>'Result sheet1'!Y116</f>
        <v>1434131</v>
      </c>
      <c r="F57" s="51">
        <f>'Result sheet1'!Z116</f>
        <v>1428684</v>
      </c>
      <c r="G57" s="12">
        <f t="shared" si="0"/>
        <v>1437835.3333333333</v>
      </c>
      <c r="H57" s="9">
        <f t="shared" si="1"/>
        <v>9358.3679607551712</v>
      </c>
      <c r="I57" s="15">
        <f t="shared" si="2"/>
        <v>3.8597672062965969</v>
      </c>
      <c r="J57" s="40">
        <f t="shared" si="3"/>
        <v>2.0734331265270725</v>
      </c>
      <c r="K57" s="32"/>
      <c r="L57" s="32"/>
      <c r="M57" s="32"/>
      <c r="N57" s="29"/>
      <c r="O57" s="29"/>
      <c r="P57" s="29"/>
      <c r="Q57" s="29"/>
      <c r="R57" s="32"/>
      <c r="S57" s="32"/>
      <c r="T57" s="32"/>
      <c r="U57" s="29"/>
      <c r="V57" s="29"/>
      <c r="W57" s="29"/>
      <c r="X57" s="29"/>
      <c r="Y57" s="32"/>
      <c r="Z57" s="32"/>
      <c r="AA57" s="32"/>
      <c r="AB57" s="29"/>
      <c r="AC57" s="29"/>
      <c r="AD57" s="29"/>
      <c r="AE57" s="29"/>
      <c r="AF57" s="30"/>
    </row>
    <row r="58" spans="2:32">
      <c r="B58" s="5">
        <v>194387.14799999999</v>
      </c>
      <c r="C58" s="25">
        <v>55</v>
      </c>
      <c r="D58" s="34">
        <f>'Result sheet1'!X117</f>
        <v>1452404</v>
      </c>
      <c r="E58" s="32">
        <f>'Result sheet1'!Y117</f>
        <v>1430768</v>
      </c>
      <c r="F58" s="51">
        <f>'Result sheet1'!Z117</f>
        <v>1427873</v>
      </c>
      <c r="G58" s="12">
        <f t="shared" si="0"/>
        <v>1437015</v>
      </c>
      <c r="H58" s="9">
        <f t="shared" si="1"/>
        <v>10945.661149514906</v>
      </c>
      <c r="I58" s="15">
        <f t="shared" si="2"/>
        <v>3.8575650795127938</v>
      </c>
      <c r="J58" s="40">
        <f t="shared" si="3"/>
        <v>2.0722501633123738</v>
      </c>
      <c r="K58" s="32"/>
      <c r="L58" s="32"/>
      <c r="M58" s="32"/>
      <c r="N58" s="29"/>
      <c r="O58" s="29"/>
      <c r="P58" s="29"/>
      <c r="Q58" s="29"/>
      <c r="R58" s="32"/>
      <c r="S58" s="32"/>
      <c r="T58" s="32"/>
      <c r="U58" s="29"/>
      <c r="V58" s="29"/>
      <c r="W58" s="29"/>
      <c r="X58" s="29"/>
      <c r="Y58" s="32"/>
      <c r="Z58" s="32"/>
      <c r="AA58" s="32"/>
      <c r="AB58" s="29"/>
      <c r="AC58" s="29"/>
      <c r="AD58" s="29"/>
      <c r="AE58" s="29"/>
      <c r="AF58" s="30"/>
    </row>
    <row r="59" spans="2:32">
      <c r="B59" s="5">
        <v>197986.93100000001</v>
      </c>
      <c r="C59" s="25">
        <v>56</v>
      </c>
      <c r="D59" s="34">
        <f>'Result sheet1'!X118</f>
        <v>1445673</v>
      </c>
      <c r="E59" s="32">
        <f>'Result sheet1'!Y118</f>
        <v>1431707</v>
      </c>
      <c r="F59" s="51">
        <f>'Result sheet1'!Z118</f>
        <v>1423762</v>
      </c>
      <c r="G59" s="12">
        <f t="shared" si="0"/>
        <v>1433714</v>
      </c>
      <c r="H59" s="9">
        <f t="shared" si="1"/>
        <v>9057.0052813646234</v>
      </c>
      <c r="I59" s="15">
        <f t="shared" si="2"/>
        <v>3.8487037786025935</v>
      </c>
      <c r="J59" s="40">
        <f t="shared" si="3"/>
        <v>2.0674899501001986</v>
      </c>
      <c r="K59" s="32"/>
      <c r="L59" s="32"/>
      <c r="M59" s="32"/>
      <c r="N59" s="29"/>
      <c r="O59" s="29"/>
      <c r="P59" s="29"/>
      <c r="Q59" s="29"/>
      <c r="R59" s="32"/>
      <c r="S59" s="32"/>
      <c r="T59" s="32"/>
      <c r="U59" s="29"/>
      <c r="V59" s="29"/>
      <c r="W59" s="29"/>
      <c r="X59" s="29"/>
      <c r="Y59" s="32"/>
      <c r="Z59" s="32"/>
      <c r="AA59" s="32"/>
      <c r="AB59" s="29"/>
      <c r="AC59" s="29"/>
      <c r="AD59" s="29"/>
      <c r="AE59" s="29"/>
      <c r="AF59" s="30"/>
    </row>
    <row r="60" spans="2:32">
      <c r="B60" s="5">
        <v>201586.701</v>
      </c>
      <c r="C60" s="25">
        <v>57</v>
      </c>
      <c r="D60" s="34">
        <f>'Result sheet1'!X119</f>
        <v>1442258</v>
      </c>
      <c r="E60" s="32">
        <f>'Result sheet1'!Y119</f>
        <v>1424694</v>
      </c>
      <c r="F60" s="51">
        <f>'Result sheet1'!Z119</f>
        <v>1416713</v>
      </c>
      <c r="G60" s="12">
        <f t="shared" si="0"/>
        <v>1427888.3333333333</v>
      </c>
      <c r="H60" s="9">
        <f t="shared" si="1"/>
        <v>10670.507027420123</v>
      </c>
      <c r="I60" s="15">
        <f t="shared" si="2"/>
        <v>3.8330651886795826</v>
      </c>
      <c r="J60" s="40">
        <f t="shared" si="3"/>
        <v>2.0590890366084094</v>
      </c>
      <c r="K60" s="32"/>
      <c r="L60" s="32"/>
      <c r="M60" s="32"/>
      <c r="N60" s="29"/>
      <c r="O60" s="29"/>
      <c r="P60" s="29"/>
      <c r="Q60" s="29"/>
      <c r="R60" s="32"/>
      <c r="S60" s="32"/>
      <c r="T60" s="32"/>
      <c r="U60" s="29"/>
      <c r="V60" s="29"/>
      <c r="W60" s="29"/>
      <c r="X60" s="29"/>
      <c r="Y60" s="32"/>
      <c r="Z60" s="32"/>
      <c r="AA60" s="32"/>
      <c r="AB60" s="29"/>
      <c r="AC60" s="29"/>
      <c r="AD60" s="29"/>
      <c r="AE60" s="29"/>
      <c r="AF60" s="30"/>
    </row>
    <row r="61" spans="2:32">
      <c r="B61" s="5">
        <v>205186.47399999999</v>
      </c>
      <c r="C61" s="25">
        <v>58</v>
      </c>
      <c r="D61" s="34">
        <f>'Result sheet1'!X120</f>
        <v>1440239</v>
      </c>
      <c r="E61" s="32">
        <f>'Result sheet1'!Y120</f>
        <v>1423922</v>
      </c>
      <c r="F61" s="51">
        <f>'Result sheet1'!Z120</f>
        <v>1416297</v>
      </c>
      <c r="G61" s="12">
        <f t="shared" si="0"/>
        <v>1426819.3333333333</v>
      </c>
      <c r="H61" s="9">
        <f t="shared" si="1"/>
        <v>9986.6826768897045</v>
      </c>
      <c r="I61" s="15">
        <f t="shared" si="2"/>
        <v>3.8301955338255977</v>
      </c>
      <c r="J61" s="40">
        <f t="shared" si="3"/>
        <v>2.0575474831628426</v>
      </c>
      <c r="K61" s="32"/>
      <c r="L61" s="32"/>
      <c r="M61" s="32"/>
      <c r="N61" s="29"/>
      <c r="O61" s="29"/>
      <c r="P61" s="29"/>
      <c r="Q61" s="29"/>
      <c r="R61" s="32"/>
      <c r="S61" s="32"/>
      <c r="T61" s="32"/>
      <c r="U61" s="29"/>
      <c r="V61" s="29"/>
      <c r="W61" s="29"/>
      <c r="X61" s="29"/>
      <c r="Y61" s="32"/>
      <c r="Z61" s="32"/>
      <c r="AA61" s="32"/>
      <c r="AB61" s="29"/>
      <c r="AC61" s="29"/>
      <c r="AD61" s="29"/>
      <c r="AE61" s="29"/>
      <c r="AF61" s="30"/>
    </row>
    <row r="62" spans="2:32">
      <c r="B62" s="5">
        <v>208786.23800000001</v>
      </c>
      <c r="C62" s="25">
        <v>59</v>
      </c>
      <c r="D62" s="34">
        <f>'Result sheet1'!X121</f>
        <v>1431506</v>
      </c>
      <c r="E62" s="32">
        <f>'Result sheet1'!Y121</f>
        <v>1412141</v>
      </c>
      <c r="F62" s="51">
        <f>'Result sheet1'!Z121</f>
        <v>1412529</v>
      </c>
      <c r="G62" s="12">
        <f t="shared" si="0"/>
        <v>1418725.3333333333</v>
      </c>
      <c r="H62" s="9">
        <f t="shared" si="1"/>
        <v>9038.6841348112666</v>
      </c>
      <c r="I62" s="15">
        <f t="shared" si="2"/>
        <v>3.8084677635841064</v>
      </c>
      <c r="J62" s="40">
        <f t="shared" si="3"/>
        <v>2.0458755153532855</v>
      </c>
      <c r="K62" s="32"/>
      <c r="L62" s="32"/>
      <c r="M62" s="32"/>
      <c r="N62" s="29"/>
      <c r="O62" s="29"/>
      <c r="P62" s="29"/>
      <c r="Q62" s="29"/>
      <c r="R62" s="32"/>
      <c r="S62" s="32"/>
      <c r="T62" s="32"/>
      <c r="U62" s="29"/>
      <c r="V62" s="29"/>
      <c r="W62" s="29"/>
      <c r="X62" s="29"/>
      <c r="Y62" s="32"/>
      <c r="Z62" s="32"/>
      <c r="AA62" s="32"/>
      <c r="AB62" s="29"/>
      <c r="AC62" s="29"/>
      <c r="AD62" s="29"/>
      <c r="AE62" s="29"/>
      <c r="AF62" s="30"/>
    </row>
    <row r="63" spans="2:32">
      <c r="B63" s="5">
        <v>212386.014</v>
      </c>
      <c r="C63" s="25">
        <v>60</v>
      </c>
      <c r="D63" s="34">
        <f>'Result sheet1'!X122</f>
        <v>1424927</v>
      </c>
      <c r="E63" s="32">
        <f>'Result sheet1'!Y122</f>
        <v>1414420</v>
      </c>
      <c r="F63" s="51">
        <f>'Result sheet1'!Z122</f>
        <v>1407574</v>
      </c>
      <c r="G63" s="12">
        <f t="shared" si="0"/>
        <v>1415640.3333333333</v>
      </c>
      <c r="H63" s="9">
        <f t="shared" si="1"/>
        <v>7136.692153153931</v>
      </c>
      <c r="I63" s="15">
        <f t="shared" si="2"/>
        <v>3.8001862993890234</v>
      </c>
      <c r="J63" s="40">
        <f t="shared" si="3"/>
        <v>2.0414267853443304</v>
      </c>
      <c r="K63" s="32"/>
      <c r="L63" s="32"/>
      <c r="M63" s="32"/>
      <c r="N63" s="29"/>
      <c r="O63" s="29"/>
      <c r="P63" s="29"/>
      <c r="Q63" s="29"/>
      <c r="R63" s="32"/>
      <c r="S63" s="32"/>
      <c r="T63" s="32"/>
      <c r="U63" s="29"/>
      <c r="V63" s="29"/>
      <c r="W63" s="29"/>
      <c r="X63" s="29"/>
      <c r="Y63" s="32"/>
      <c r="Z63" s="32"/>
      <c r="AA63" s="32"/>
      <c r="AB63" s="29"/>
      <c r="AC63" s="29"/>
      <c r="AD63" s="29"/>
      <c r="AE63" s="29"/>
      <c r="AF63" s="30"/>
    </row>
    <row r="64" spans="2:32">
      <c r="B64" s="5">
        <v>215985.79300000001</v>
      </c>
      <c r="C64" s="25">
        <v>61</v>
      </c>
      <c r="D64" s="34">
        <f>'Result sheet1'!X123</f>
        <v>1414993</v>
      </c>
      <c r="E64" s="32">
        <f>'Result sheet1'!Y123</f>
        <v>1407326</v>
      </c>
      <c r="F64" s="51">
        <f>'Result sheet1'!Z123</f>
        <v>1400531</v>
      </c>
      <c r="G64" s="12">
        <f t="shared" si="0"/>
        <v>1407616.6666666667</v>
      </c>
      <c r="H64" s="9">
        <f t="shared" si="1"/>
        <v>5907.6631777905404</v>
      </c>
      <c r="I64" s="15">
        <f t="shared" si="2"/>
        <v>3.778647334003844</v>
      </c>
      <c r="J64" s="40">
        <f t="shared" si="3"/>
        <v>2.0298562418494028</v>
      </c>
      <c r="K64" s="32"/>
      <c r="L64" s="32"/>
      <c r="M64" s="32"/>
      <c r="N64" s="29"/>
      <c r="O64" s="29"/>
      <c r="P64" s="29"/>
      <c r="Q64" s="29"/>
      <c r="R64" s="32"/>
      <c r="S64" s="32"/>
      <c r="T64" s="32"/>
      <c r="U64" s="29"/>
      <c r="V64" s="29"/>
      <c r="W64" s="29"/>
      <c r="X64" s="29"/>
      <c r="Y64" s="32"/>
      <c r="Z64" s="32"/>
      <c r="AA64" s="32"/>
      <c r="AB64" s="29"/>
      <c r="AC64" s="29"/>
      <c r="AD64" s="29"/>
      <c r="AE64" s="29"/>
      <c r="AF64" s="30"/>
    </row>
    <row r="65" spans="2:32">
      <c r="B65" s="5">
        <v>219585.565</v>
      </c>
      <c r="C65" s="25">
        <v>62</v>
      </c>
      <c r="D65" s="34">
        <f>'Result sheet1'!X124</f>
        <v>1409759</v>
      </c>
      <c r="E65" s="32">
        <f>'Result sheet1'!Y124</f>
        <v>1399663</v>
      </c>
      <c r="F65" s="51">
        <f>'Result sheet1'!Z124</f>
        <v>1397348</v>
      </c>
      <c r="G65" s="12">
        <f t="shared" si="0"/>
        <v>1402256.6666666667</v>
      </c>
      <c r="H65" s="9">
        <f t="shared" si="1"/>
        <v>5388.4790886565461</v>
      </c>
      <c r="I65" s="15">
        <f t="shared" si="2"/>
        <v>3.7642587932953697</v>
      </c>
      <c r="J65" s="40">
        <f t="shared" si="3"/>
        <v>2.022126843843568</v>
      </c>
      <c r="K65" s="32"/>
      <c r="L65" s="32"/>
      <c r="M65" s="32"/>
      <c r="N65" s="29"/>
      <c r="O65" s="29"/>
      <c r="P65" s="29"/>
      <c r="Q65" s="29"/>
      <c r="R65" s="32"/>
      <c r="S65" s="32"/>
      <c r="T65" s="32"/>
      <c r="U65" s="29"/>
      <c r="V65" s="29"/>
      <c r="W65" s="29"/>
      <c r="X65" s="29"/>
      <c r="Y65" s="32"/>
      <c r="Z65" s="32"/>
      <c r="AA65" s="32"/>
      <c r="AB65" s="29"/>
      <c r="AC65" s="29"/>
      <c r="AD65" s="29"/>
      <c r="AE65" s="29"/>
      <c r="AF65" s="30"/>
    </row>
    <row r="66" spans="2:32">
      <c r="B66" s="5">
        <v>223185.342</v>
      </c>
      <c r="C66" s="25">
        <v>63</v>
      </c>
      <c r="D66" s="34">
        <f>'Result sheet1'!X125</f>
        <v>1399719</v>
      </c>
      <c r="E66" s="32">
        <f>'Result sheet1'!Y125</f>
        <v>1390824</v>
      </c>
      <c r="F66" s="51">
        <f>'Result sheet1'!Z125</f>
        <v>1389861</v>
      </c>
      <c r="G66" s="12">
        <f t="shared" si="0"/>
        <v>1393468</v>
      </c>
      <c r="H66" s="9">
        <f t="shared" si="1"/>
        <v>4437.5738867088176</v>
      </c>
      <c r="I66" s="15">
        <f t="shared" si="2"/>
        <v>3.7406662395441481</v>
      </c>
      <c r="J66" s="40">
        <f t="shared" si="3"/>
        <v>2.0094531306705683</v>
      </c>
      <c r="K66" s="32"/>
      <c r="L66" s="32"/>
      <c r="M66" s="32"/>
      <c r="N66" s="29"/>
      <c r="O66" s="29"/>
      <c r="P66" s="29"/>
      <c r="Q66" s="29"/>
      <c r="R66" s="32"/>
      <c r="S66" s="32"/>
      <c r="T66" s="32"/>
      <c r="U66" s="29"/>
      <c r="V66" s="29"/>
      <c r="W66" s="29"/>
      <c r="X66" s="29"/>
      <c r="Y66" s="32"/>
      <c r="Z66" s="32"/>
      <c r="AA66" s="32"/>
      <c r="AB66" s="29"/>
      <c r="AC66" s="29"/>
      <c r="AD66" s="29"/>
      <c r="AE66" s="29"/>
      <c r="AF66" s="30"/>
    </row>
    <row r="67" spans="2:32">
      <c r="B67" s="5">
        <v>223185.342</v>
      </c>
      <c r="C67" s="25">
        <v>64</v>
      </c>
      <c r="D67" s="34">
        <f>'Result sheet1'!X126</f>
        <v>1395289</v>
      </c>
      <c r="E67" s="32">
        <f>'Result sheet1'!Y126</f>
        <v>1379998</v>
      </c>
      <c r="F67" s="51">
        <f>'Result sheet1'!Z126</f>
        <v>1380740</v>
      </c>
      <c r="G67" s="12">
        <f t="shared" si="0"/>
        <v>1385342.3333333333</v>
      </c>
      <c r="H67" s="9">
        <f t="shared" si="1"/>
        <v>7039.875677563884</v>
      </c>
      <c r="I67" s="15">
        <f t="shared" si="2"/>
        <v>3.718853462376829</v>
      </c>
      <c r="J67" s="40">
        <f t="shared" si="3"/>
        <v>1.9977354978852306</v>
      </c>
      <c r="K67" s="32"/>
      <c r="L67" s="32"/>
      <c r="M67" s="32"/>
      <c r="N67" s="29"/>
      <c r="O67" s="29"/>
      <c r="P67" s="29"/>
      <c r="Q67" s="29"/>
      <c r="R67" s="32"/>
      <c r="S67" s="32"/>
      <c r="T67" s="32"/>
      <c r="U67" s="29"/>
      <c r="V67" s="29"/>
      <c r="W67" s="29"/>
      <c r="X67" s="29"/>
      <c r="Y67" s="32"/>
      <c r="Z67" s="32"/>
      <c r="AA67" s="32"/>
      <c r="AB67" s="29"/>
      <c r="AC67" s="29"/>
      <c r="AD67" s="29"/>
      <c r="AE67" s="29"/>
      <c r="AF67" s="30"/>
    </row>
    <row r="68" spans="2:32">
      <c r="B68" s="5">
        <v>223185.342</v>
      </c>
      <c r="C68" s="25">
        <v>65</v>
      </c>
      <c r="D68" s="34">
        <f>'Result sheet1'!X127</f>
        <v>1384513</v>
      </c>
      <c r="E68" s="32">
        <f>'Result sheet1'!Y127</f>
        <v>1372747</v>
      </c>
      <c r="F68" s="51">
        <f>'Result sheet1'!Z127</f>
        <v>1370461</v>
      </c>
      <c r="G68" s="12">
        <f t="shared" ref="G68:G76" si="4">SUM(D68:F68)/3</f>
        <v>1375907</v>
      </c>
      <c r="H68" s="9">
        <f t="shared" si="1"/>
        <v>6156.5074514695425</v>
      </c>
      <c r="I68" s="15">
        <f t="shared" si="2"/>
        <v>3.6935249777192372</v>
      </c>
      <c r="J68" s="40">
        <f t="shared" si="3"/>
        <v>1.9841292578383929</v>
      </c>
      <c r="K68" s="32"/>
      <c r="L68" s="32"/>
      <c r="M68" s="32"/>
      <c r="N68" s="29"/>
      <c r="O68" s="29"/>
      <c r="P68" s="29"/>
      <c r="Q68" s="29"/>
      <c r="R68" s="32"/>
      <c r="S68" s="32"/>
      <c r="T68" s="32"/>
      <c r="U68" s="29"/>
      <c r="V68" s="29"/>
      <c r="W68" s="29"/>
      <c r="X68" s="29"/>
      <c r="Y68" s="32"/>
      <c r="Z68" s="32"/>
      <c r="AA68" s="32"/>
      <c r="AB68" s="29"/>
      <c r="AC68" s="29"/>
      <c r="AD68" s="29"/>
      <c r="AE68" s="29"/>
      <c r="AF68" s="30"/>
    </row>
    <row r="69" spans="2:32">
      <c r="B69" s="5">
        <v>223185.342</v>
      </c>
      <c r="C69" s="25">
        <v>66</v>
      </c>
      <c r="D69" s="34">
        <f>'Result sheet1'!X128</f>
        <v>1374490</v>
      </c>
      <c r="E69" s="32">
        <f>'Result sheet1'!Y128</f>
        <v>1365046</v>
      </c>
      <c r="F69" s="51">
        <f>'Result sheet1'!Z128</f>
        <v>1360968</v>
      </c>
      <c r="G69" s="12">
        <f t="shared" si="4"/>
        <v>1366834.6666666667</v>
      </c>
      <c r="H69" s="9">
        <f t="shared" ref="H69:H76" si="5">_xlfn.STDEV.P(D69:F69)</f>
        <v>5663.3686873528623</v>
      </c>
      <c r="I69" s="15">
        <f t="shared" ref="I69:I76" si="6">G69/G$4</f>
        <v>3.6691709408745514</v>
      </c>
      <c r="J69" s="40">
        <f t="shared" ref="J69:J76" si="7">G69/G$9</f>
        <v>1.9710464826191891</v>
      </c>
      <c r="K69" s="32"/>
      <c r="L69" s="32"/>
      <c r="M69" s="32"/>
      <c r="N69" s="29"/>
      <c r="O69" s="29"/>
      <c r="P69" s="29"/>
      <c r="Q69" s="29"/>
      <c r="R69" s="32"/>
      <c r="S69" s="32"/>
      <c r="T69" s="32"/>
      <c r="U69" s="29"/>
      <c r="V69" s="29"/>
      <c r="W69" s="29"/>
      <c r="X69" s="29"/>
      <c r="Y69" s="32"/>
      <c r="Z69" s="32"/>
      <c r="AA69" s="32"/>
      <c r="AB69" s="29"/>
      <c r="AC69" s="29"/>
      <c r="AD69" s="29"/>
      <c r="AE69" s="29"/>
      <c r="AF69" s="30"/>
    </row>
    <row r="70" spans="2:32">
      <c r="B70" s="5">
        <v>223185.342</v>
      </c>
      <c r="C70" s="25">
        <v>67</v>
      </c>
      <c r="D70" s="34">
        <f>'Result sheet1'!X129</f>
        <v>1366266</v>
      </c>
      <c r="E70" s="32">
        <f>'Result sheet1'!Y129</f>
        <v>1355960</v>
      </c>
      <c r="F70" s="51">
        <f>'Result sheet1'!Z129</f>
        <v>1352291</v>
      </c>
      <c r="G70" s="12">
        <f t="shared" si="4"/>
        <v>1358172.3333333333</v>
      </c>
      <c r="H70" s="9">
        <f t="shared" si="5"/>
        <v>5915.8527327474576</v>
      </c>
      <c r="I70" s="15">
        <f t="shared" si="6"/>
        <v>3.6459175200168934</v>
      </c>
      <c r="J70" s="40">
        <f t="shared" si="7"/>
        <v>1.9585549486653568</v>
      </c>
      <c r="K70" s="32"/>
      <c r="L70" s="32"/>
      <c r="M70" s="32"/>
      <c r="N70" s="29"/>
      <c r="O70" s="29"/>
      <c r="P70" s="29"/>
      <c r="Q70" s="29"/>
      <c r="R70" s="32"/>
      <c r="S70" s="32"/>
      <c r="T70" s="32"/>
      <c r="U70" s="29"/>
      <c r="V70" s="29"/>
      <c r="W70" s="29"/>
      <c r="X70" s="29"/>
      <c r="Y70" s="32"/>
      <c r="Z70" s="32"/>
      <c r="AA70" s="32"/>
      <c r="AB70" s="29"/>
      <c r="AC70" s="29"/>
      <c r="AD70" s="29"/>
      <c r="AE70" s="29"/>
      <c r="AF70" s="30"/>
    </row>
    <row r="71" spans="2:32">
      <c r="B71" s="5">
        <v>223185.342</v>
      </c>
      <c r="C71" s="25">
        <v>68</v>
      </c>
      <c r="D71" s="34">
        <f>'Result sheet1'!X130</f>
        <v>1353256</v>
      </c>
      <c r="E71" s="32">
        <f>'Result sheet1'!Y130</f>
        <v>1341785</v>
      </c>
      <c r="F71" s="51">
        <f>'Result sheet1'!Z130</f>
        <v>1345013</v>
      </c>
      <c r="G71" s="12">
        <f t="shared" si="4"/>
        <v>1346684.6666666667</v>
      </c>
      <c r="H71" s="9">
        <f t="shared" si="5"/>
        <v>4829.8938796715693</v>
      </c>
      <c r="I71" s="15">
        <f t="shared" si="6"/>
        <v>3.6150796917559389</v>
      </c>
      <c r="J71" s="40">
        <f t="shared" si="7"/>
        <v>1.9419891375039717</v>
      </c>
      <c r="K71" s="32"/>
      <c r="L71" s="32"/>
      <c r="M71" s="32"/>
      <c r="N71" s="29"/>
      <c r="O71" s="29"/>
      <c r="P71" s="29"/>
      <c r="Q71" s="29"/>
      <c r="R71" s="32"/>
      <c r="S71" s="32"/>
      <c r="T71" s="32"/>
      <c r="U71" s="29"/>
      <c r="V71" s="29"/>
      <c r="W71" s="29"/>
      <c r="X71" s="29"/>
      <c r="Y71" s="32"/>
      <c r="Z71" s="32"/>
      <c r="AA71" s="32"/>
      <c r="AB71" s="29"/>
      <c r="AC71" s="29"/>
      <c r="AD71" s="29"/>
      <c r="AE71" s="29"/>
      <c r="AF71" s="30"/>
    </row>
    <row r="72" spans="2:32">
      <c r="B72" s="5">
        <v>223185.342</v>
      </c>
      <c r="C72" s="25">
        <v>69</v>
      </c>
      <c r="D72" s="34">
        <f>'Result sheet1'!X131</f>
        <v>1342447</v>
      </c>
      <c r="E72" s="32">
        <f>'Result sheet1'!Y131</f>
        <v>1334256</v>
      </c>
      <c r="F72" s="51">
        <f>'Result sheet1'!Z131</f>
        <v>1336122</v>
      </c>
      <c r="G72" s="12">
        <f t="shared" si="4"/>
        <v>1337608.3333333333</v>
      </c>
      <c r="H72" s="9">
        <f t="shared" si="5"/>
        <v>3505.2351640875045</v>
      </c>
      <c r="I72" s="15">
        <f t="shared" si="6"/>
        <v>3.5907149171943056</v>
      </c>
      <c r="J72" s="40">
        <f t="shared" si="7"/>
        <v>1.9289005940773005</v>
      </c>
      <c r="K72" s="32"/>
      <c r="L72" s="32"/>
      <c r="M72" s="32"/>
      <c r="N72" s="29"/>
      <c r="O72" s="29"/>
      <c r="P72" s="29"/>
      <c r="Q72" s="29"/>
      <c r="R72" s="32"/>
      <c r="S72" s="32"/>
      <c r="T72" s="32"/>
      <c r="U72" s="29"/>
      <c r="V72" s="29"/>
      <c r="W72" s="29"/>
      <c r="X72" s="29"/>
      <c r="Y72" s="32"/>
      <c r="Z72" s="32"/>
      <c r="AA72" s="32"/>
      <c r="AB72" s="29"/>
      <c r="AC72" s="29"/>
      <c r="AD72" s="29"/>
      <c r="AE72" s="29"/>
      <c r="AF72" s="30"/>
    </row>
    <row r="73" spans="2:32">
      <c r="B73" s="5">
        <v>223185.342</v>
      </c>
      <c r="C73" s="25">
        <v>70</v>
      </c>
      <c r="D73" s="34">
        <f>'Result sheet1'!X132</f>
        <v>1325235</v>
      </c>
      <c r="E73" s="32">
        <f>'Result sheet1'!Y132</f>
        <v>1321362</v>
      </c>
      <c r="F73" s="51">
        <f>'Result sheet1'!Z132</f>
        <v>1321303</v>
      </c>
      <c r="G73" s="12">
        <f t="shared" si="4"/>
        <v>1322633.3333333333</v>
      </c>
      <c r="H73" s="9">
        <f t="shared" si="5"/>
        <v>1839.8138190830311</v>
      </c>
      <c r="I73" s="15">
        <f t="shared" si="6"/>
        <v>3.5505155893753866</v>
      </c>
      <c r="J73" s="40">
        <f t="shared" si="7"/>
        <v>1.9073058673725669</v>
      </c>
      <c r="K73" s="32"/>
      <c r="L73" s="32"/>
      <c r="M73" s="32"/>
      <c r="N73" s="29"/>
      <c r="O73" s="29"/>
      <c r="P73" s="29"/>
      <c r="Q73" s="29"/>
      <c r="R73" s="32"/>
      <c r="S73" s="32"/>
      <c r="T73" s="32"/>
      <c r="U73" s="29"/>
      <c r="V73" s="29"/>
      <c r="W73" s="29"/>
      <c r="X73" s="29"/>
      <c r="Y73" s="32"/>
      <c r="Z73" s="32"/>
      <c r="AA73" s="32"/>
      <c r="AB73" s="29"/>
      <c r="AC73" s="29"/>
      <c r="AD73" s="29"/>
      <c r="AE73" s="29"/>
      <c r="AF73" s="30"/>
    </row>
    <row r="74" spans="2:32">
      <c r="B74" s="5">
        <v>223185.342</v>
      </c>
      <c r="C74" s="25">
        <v>71</v>
      </c>
      <c r="D74" s="34">
        <f>'Result sheet1'!X133</f>
        <v>1315870</v>
      </c>
      <c r="E74" s="32">
        <f>'Result sheet1'!Y133</f>
        <v>1310052</v>
      </c>
      <c r="F74" s="51">
        <f>'Result sheet1'!Z133</f>
        <v>1311392</v>
      </c>
      <c r="G74" s="12">
        <f t="shared" si="4"/>
        <v>1312438</v>
      </c>
      <c r="H74" s="9">
        <f t="shared" si="5"/>
        <v>2487.6854034758226</v>
      </c>
      <c r="I74" s="15">
        <f t="shared" si="6"/>
        <v>3.5231469384979364</v>
      </c>
      <c r="J74" s="40">
        <f t="shared" si="7"/>
        <v>1.8926036679069913</v>
      </c>
      <c r="K74" s="32"/>
      <c r="L74" s="32"/>
      <c r="M74" s="32"/>
      <c r="N74" s="29"/>
      <c r="O74" s="29"/>
      <c r="P74" s="29"/>
      <c r="Q74" s="29"/>
      <c r="R74" s="32"/>
      <c r="S74" s="32"/>
      <c r="T74" s="32"/>
      <c r="U74" s="29"/>
      <c r="V74" s="29"/>
      <c r="W74" s="29"/>
      <c r="X74" s="29"/>
      <c r="Y74" s="32"/>
      <c r="Z74" s="32"/>
      <c r="AA74" s="32"/>
      <c r="AB74" s="29"/>
      <c r="AC74" s="29"/>
      <c r="AD74" s="29"/>
      <c r="AE74" s="29"/>
      <c r="AF74" s="30"/>
    </row>
    <row r="75" spans="2:32">
      <c r="B75" s="5">
        <v>223185.342</v>
      </c>
      <c r="C75" s="25">
        <v>72</v>
      </c>
      <c r="D75" s="34">
        <f>'Result sheet1'!X134</f>
        <v>1303098</v>
      </c>
      <c r="E75" s="32">
        <f>'Result sheet1'!Y134</f>
        <v>1296396</v>
      </c>
      <c r="F75" s="51">
        <f>'Result sheet1'!Z134</f>
        <v>1296688</v>
      </c>
      <c r="G75" s="12">
        <f t="shared" si="4"/>
        <v>1298727.3333333333</v>
      </c>
      <c r="H75" s="9">
        <f t="shared" si="5"/>
        <v>3092.826251541173</v>
      </c>
      <c r="I75" s="15">
        <f t="shared" si="6"/>
        <v>3.4863416240438956</v>
      </c>
      <c r="J75" s="40">
        <f t="shared" si="7"/>
        <v>1.8728321754457982</v>
      </c>
      <c r="K75" s="32"/>
      <c r="L75" s="32"/>
      <c r="M75" s="32"/>
      <c r="N75" s="29"/>
      <c r="O75" s="29"/>
      <c r="P75" s="29"/>
      <c r="Q75" s="29"/>
      <c r="R75" s="32"/>
      <c r="S75" s="32"/>
      <c r="T75" s="32"/>
      <c r="U75" s="29"/>
      <c r="V75" s="29"/>
      <c r="W75" s="29"/>
      <c r="X75" s="29"/>
      <c r="Y75" s="32"/>
      <c r="Z75" s="32"/>
      <c r="AA75" s="32"/>
      <c r="AB75" s="29"/>
      <c r="AC75" s="29"/>
      <c r="AD75" s="29"/>
      <c r="AE75" s="29"/>
      <c r="AF75" s="30"/>
    </row>
    <row r="76" spans="2:32" ht="15.75" thickBot="1">
      <c r="B76" s="6">
        <v>223185.342</v>
      </c>
      <c r="C76" s="26">
        <v>73</v>
      </c>
      <c r="D76" s="52">
        <f>'Result sheet1'!X135</f>
        <v>1283104</v>
      </c>
      <c r="E76" s="53">
        <f>'Result sheet1'!Y135</f>
        <v>1278770</v>
      </c>
      <c r="F76" s="54">
        <f>'Result sheet1'!Z135</f>
        <v>1286286</v>
      </c>
      <c r="G76" s="13">
        <f t="shared" si="4"/>
        <v>1282720</v>
      </c>
      <c r="H76" s="14">
        <f t="shared" si="5"/>
        <v>3080.3848244442879</v>
      </c>
      <c r="I76" s="17">
        <f t="shared" si="6"/>
        <v>3.4433710704430021</v>
      </c>
      <c r="J76" s="41">
        <f t="shared" si="7"/>
        <v>1.8497487705306126</v>
      </c>
      <c r="K76" s="32"/>
      <c r="L76" s="32"/>
      <c r="M76" s="32"/>
      <c r="N76" s="29"/>
      <c r="O76" s="29"/>
      <c r="P76" s="29"/>
      <c r="Q76" s="29"/>
      <c r="R76" s="32"/>
      <c r="S76" s="32"/>
      <c r="T76" s="32"/>
      <c r="U76" s="29"/>
      <c r="V76" s="29"/>
      <c r="W76" s="29"/>
      <c r="X76" s="29"/>
      <c r="Y76" s="32"/>
      <c r="Z76" s="32"/>
      <c r="AA76" s="32"/>
      <c r="AB76" s="29"/>
      <c r="AC76" s="29"/>
      <c r="AD76" s="29"/>
      <c r="AE76" s="29"/>
      <c r="AF76" s="30"/>
    </row>
    <row r="77" spans="2:32"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</row>
    <row r="78" spans="2:32"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</row>
    <row r="79" spans="2:32"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</row>
    <row r="80" spans="2:32"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</row>
    <row r="81" spans="11:32"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</row>
    <row r="82" spans="11:32"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</row>
  </sheetData>
  <mergeCells count="4">
    <mergeCell ref="D2:J2"/>
    <mergeCell ref="K2:Q2"/>
    <mergeCell ref="R2:X2"/>
    <mergeCell ref="D1:J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76"/>
  <sheetViews>
    <sheetView workbookViewId="0">
      <selection activeCell="N32" sqref="N32"/>
    </sheetView>
  </sheetViews>
  <sheetFormatPr baseColWidth="10" defaultColWidth="9.140625" defaultRowHeight="15"/>
  <cols>
    <col min="3" max="3" width="15.85546875" customWidth="1"/>
    <col min="4" max="4" width="15.140625" customWidth="1"/>
    <col min="5" max="5" width="17" customWidth="1"/>
    <col min="6" max="6" width="11.85546875" customWidth="1"/>
    <col min="7" max="7" width="14" customWidth="1"/>
  </cols>
  <sheetData>
    <row r="1" spans="1:9" ht="15.75" thickBot="1">
      <c r="C1" s="46" t="s">
        <v>244</v>
      </c>
      <c r="D1" s="46"/>
      <c r="E1" s="46"/>
      <c r="F1" s="46"/>
      <c r="G1" s="46"/>
      <c r="H1" s="46"/>
      <c r="I1" s="46"/>
    </row>
    <row r="2" spans="1:9" ht="15.75" thickBot="1">
      <c r="C2" s="47" t="s">
        <v>155</v>
      </c>
      <c r="D2" s="48"/>
      <c r="E2" s="48"/>
      <c r="F2" s="48"/>
      <c r="G2" s="48"/>
      <c r="H2" s="48"/>
      <c r="I2" s="48"/>
    </row>
    <row r="3" spans="1:9" ht="15.75" thickBot="1">
      <c r="A3" s="7" t="s">
        <v>152</v>
      </c>
      <c r="B3" s="8" t="s">
        <v>157</v>
      </c>
      <c r="C3" s="18"/>
      <c r="D3" s="19"/>
      <c r="E3" s="19"/>
      <c r="F3" s="20" t="s">
        <v>154</v>
      </c>
      <c r="G3" s="21" t="s">
        <v>158</v>
      </c>
      <c r="H3" s="22" t="s">
        <v>159</v>
      </c>
      <c r="I3" s="38" t="s">
        <v>160</v>
      </c>
    </row>
    <row r="4" spans="1:9">
      <c r="A4" s="23">
        <v>0</v>
      </c>
      <c r="B4" s="24">
        <v>1</v>
      </c>
      <c r="C4" s="36">
        <f>'Result sheet1'!AG63</f>
        <v>313360</v>
      </c>
      <c r="D4" s="37">
        <f>'Result sheet1'!AH63</f>
        <v>315033</v>
      </c>
      <c r="E4" s="37">
        <f>'Result sheet1'!AI63</f>
        <v>333679</v>
      </c>
      <c r="F4" s="10">
        <f t="shared" ref="F4:F67" si="0">SUM(C4:E4)/3</f>
        <v>320690.66666666669</v>
      </c>
      <c r="G4" s="11">
        <f>_xlfn.STDEV.P(C4:E4)</f>
        <v>9209.4999622973864</v>
      </c>
      <c r="H4" s="16">
        <f>F4/F$4</f>
        <v>1</v>
      </c>
      <c r="I4" s="39">
        <f>F4/F$9</f>
        <v>0.52539826522325839</v>
      </c>
    </row>
    <row r="5" spans="1:9">
      <c r="A5" s="5">
        <v>3599.067</v>
      </c>
      <c r="B5" s="25">
        <v>2</v>
      </c>
      <c r="C5" s="36">
        <f>'Result sheet1'!AG64</f>
        <v>464249</v>
      </c>
      <c r="D5" s="37">
        <f>'Result sheet1'!AH64</f>
        <v>462112</v>
      </c>
      <c r="E5" s="37">
        <f>'Result sheet1'!AI64</f>
        <v>480182</v>
      </c>
      <c r="F5" s="12">
        <f t="shared" si="0"/>
        <v>468847.66666666669</v>
      </c>
      <c r="G5" s="9">
        <f t="shared" ref="G5:G68" si="1">_xlfn.STDEV.P(C5:E5)</f>
        <v>8061.9280710151606</v>
      </c>
      <c r="H5" s="15">
        <f t="shared" ref="H5:H68" si="2">F5/F$4</f>
        <v>1.4619934890527944</v>
      </c>
      <c r="I5" s="40">
        <f t="shared" ref="I5:I68" si="3">F5/F$9</f>
        <v>0.768128842916037</v>
      </c>
    </row>
    <row r="6" spans="1:9">
      <c r="A6" s="5">
        <v>7198.8450000000003</v>
      </c>
      <c r="B6" s="25">
        <v>3</v>
      </c>
      <c r="C6" s="36">
        <f>'Result sheet1'!AG65</f>
        <v>519229</v>
      </c>
      <c r="D6" s="37">
        <f>'Result sheet1'!AH65</f>
        <v>510734</v>
      </c>
      <c r="E6" s="37">
        <f>'Result sheet1'!AI65</f>
        <v>527538</v>
      </c>
      <c r="F6" s="12">
        <f t="shared" si="0"/>
        <v>519167</v>
      </c>
      <c r="G6" s="9">
        <f t="shared" si="1"/>
        <v>6860.3443548167952</v>
      </c>
      <c r="H6" s="15">
        <f t="shared" si="2"/>
        <v>1.6189027432458276</v>
      </c>
      <c r="I6" s="40">
        <f t="shared" si="3"/>
        <v>0.85056869286653203</v>
      </c>
    </row>
    <row r="7" spans="1:9">
      <c r="A7" s="5">
        <v>10798.602000000001</v>
      </c>
      <c r="B7" s="25">
        <v>4</v>
      </c>
      <c r="C7" s="36">
        <f>'Result sheet1'!AG66</f>
        <v>555738</v>
      </c>
      <c r="D7" s="37">
        <f>'Result sheet1'!AH66</f>
        <v>542442</v>
      </c>
      <c r="E7" s="37">
        <f>'Result sheet1'!AI66</f>
        <v>569411</v>
      </c>
      <c r="F7" s="12">
        <f t="shared" si="0"/>
        <v>555863.66666666663</v>
      </c>
      <c r="G7" s="9">
        <f t="shared" si="1"/>
        <v>11010.406723741962</v>
      </c>
      <c r="H7" s="15">
        <f t="shared" si="2"/>
        <v>1.7333328482691521</v>
      </c>
      <c r="I7" s="40">
        <f t="shared" si="3"/>
        <v>0.91069007153510195</v>
      </c>
    </row>
    <row r="8" spans="1:9">
      <c r="A8" s="5">
        <v>14398.380999999999</v>
      </c>
      <c r="B8" s="25">
        <v>5</v>
      </c>
      <c r="C8" s="36">
        <f>'Result sheet1'!AG67</f>
        <v>584748</v>
      </c>
      <c r="D8" s="37">
        <f>'Result sheet1'!AH67</f>
        <v>569507</v>
      </c>
      <c r="E8" s="37">
        <f>'Result sheet1'!AI67</f>
        <v>599007</v>
      </c>
      <c r="F8" s="12">
        <f t="shared" si="0"/>
        <v>584420.66666666663</v>
      </c>
      <c r="G8" s="9">
        <f t="shared" si="1"/>
        <v>12045.548564603532</v>
      </c>
      <c r="H8" s="15">
        <f t="shared" si="2"/>
        <v>1.8223812770769754</v>
      </c>
      <c r="I8" s="40">
        <f t="shared" si="3"/>
        <v>0.95747596155158909</v>
      </c>
    </row>
    <row r="9" spans="1:9">
      <c r="A9" s="5">
        <v>17998.153999999999</v>
      </c>
      <c r="B9" s="25">
        <v>6</v>
      </c>
      <c r="C9" s="36">
        <f>'Result sheet1'!AG68</f>
        <v>611989</v>
      </c>
      <c r="D9" s="37">
        <f>'Result sheet1'!AH68</f>
        <v>593587</v>
      </c>
      <c r="E9" s="37">
        <f>'Result sheet1'!AI68</f>
        <v>625553</v>
      </c>
      <c r="F9" s="12">
        <f t="shared" si="0"/>
        <v>610376.33333333337</v>
      </c>
      <c r="G9" s="9">
        <f t="shared" si="1"/>
        <v>13099.791584432005</v>
      </c>
      <c r="H9" s="15">
        <f t="shared" si="2"/>
        <v>1.903318046882146</v>
      </c>
      <c r="I9" s="40">
        <f t="shared" si="3"/>
        <v>1</v>
      </c>
    </row>
    <row r="10" spans="1:9">
      <c r="A10" s="5">
        <v>21597.933000000001</v>
      </c>
      <c r="B10" s="25">
        <v>7</v>
      </c>
      <c r="C10" s="36">
        <f>'Result sheet1'!AG69</f>
        <v>637060</v>
      </c>
      <c r="D10" s="37">
        <f>'Result sheet1'!AH69</f>
        <v>617819</v>
      </c>
      <c r="E10" s="37">
        <f>'Result sheet1'!AI69</f>
        <v>651876</v>
      </c>
      <c r="F10" s="12">
        <f t="shared" si="0"/>
        <v>635585</v>
      </c>
      <c r="G10" s="9">
        <f t="shared" si="1"/>
        <v>13942.776648382009</v>
      </c>
      <c r="H10" s="15">
        <f t="shared" si="2"/>
        <v>1.9819254691956525</v>
      </c>
      <c r="I10" s="40">
        <f t="shared" si="3"/>
        <v>1.0413002033171883</v>
      </c>
    </row>
    <row r="11" spans="1:9">
      <c r="A11" s="5">
        <v>25197.705000000002</v>
      </c>
      <c r="B11" s="25">
        <v>8</v>
      </c>
      <c r="C11" s="36">
        <f>'Result sheet1'!AG70</f>
        <v>662627</v>
      </c>
      <c r="D11" s="37">
        <f>'Result sheet1'!AH70</f>
        <v>642059</v>
      </c>
      <c r="E11" s="37">
        <f>'Result sheet1'!AI70</f>
        <v>679313</v>
      </c>
      <c r="F11" s="12">
        <f t="shared" si="0"/>
        <v>661333</v>
      </c>
      <c r="G11" s="9">
        <f t="shared" si="1"/>
        <v>15236.380935117106</v>
      </c>
      <c r="H11" s="15">
        <f t="shared" si="2"/>
        <v>2.0622146783192941</v>
      </c>
      <c r="I11" s="40">
        <f t="shared" si="3"/>
        <v>1.0834840145068971</v>
      </c>
    </row>
    <row r="12" spans="1:9">
      <c r="A12" s="5">
        <v>28797.477999999999</v>
      </c>
      <c r="B12" s="25">
        <v>9</v>
      </c>
      <c r="C12" s="36">
        <f>'Result sheet1'!AG71</f>
        <v>688824</v>
      </c>
      <c r="D12" s="37">
        <f>'Result sheet1'!AH71</f>
        <v>666870</v>
      </c>
      <c r="E12" s="37">
        <f>'Result sheet1'!AI71</f>
        <v>702634</v>
      </c>
      <c r="F12" s="12">
        <f t="shared" si="0"/>
        <v>686109.33333333337</v>
      </c>
      <c r="G12" s="9">
        <f t="shared" si="1"/>
        <v>14726.234760529327</v>
      </c>
      <c r="H12" s="15">
        <f t="shared" si="2"/>
        <v>2.1394739686842565</v>
      </c>
      <c r="I12" s="40">
        <f t="shared" si="3"/>
        <v>1.1240759116370282</v>
      </c>
    </row>
    <row r="13" spans="1:9">
      <c r="A13" s="5">
        <v>32397.257000000001</v>
      </c>
      <c r="B13" s="25">
        <v>10</v>
      </c>
      <c r="C13" s="36">
        <f>'Result sheet1'!AG72</f>
        <v>718004</v>
      </c>
      <c r="D13" s="37">
        <f>'Result sheet1'!AH72</f>
        <v>696426</v>
      </c>
      <c r="E13" s="37">
        <f>'Result sheet1'!AI72</f>
        <v>731367</v>
      </c>
      <c r="F13" s="12">
        <f t="shared" si="0"/>
        <v>715265.66666666663</v>
      </c>
      <c r="G13" s="9">
        <f t="shared" si="1"/>
        <v>14395.421085269518</v>
      </c>
      <c r="H13" s="15">
        <f t="shared" si="2"/>
        <v>2.2303912804862835</v>
      </c>
      <c r="I13" s="40">
        <f t="shared" si="3"/>
        <v>1.1718437095365755</v>
      </c>
    </row>
    <row r="14" spans="1:9">
      <c r="A14" s="5">
        <v>35997.03</v>
      </c>
      <c r="B14" s="25">
        <v>11</v>
      </c>
      <c r="C14" s="36">
        <f>'Result sheet1'!AG73</f>
        <v>743825</v>
      </c>
      <c r="D14" s="37">
        <f>'Result sheet1'!AH73</f>
        <v>719145</v>
      </c>
      <c r="E14" s="37">
        <f>'Result sheet1'!AI73</f>
        <v>756959</v>
      </c>
      <c r="F14" s="12">
        <f t="shared" si="0"/>
        <v>739976.33333333337</v>
      </c>
      <c r="G14" s="9">
        <f t="shared" si="1"/>
        <v>15675.539870199758</v>
      </c>
      <c r="H14" s="15">
        <f t="shared" si="2"/>
        <v>2.3074458044720147</v>
      </c>
      <c r="I14" s="40">
        <f t="shared" si="3"/>
        <v>1.2123280227662825</v>
      </c>
    </row>
    <row r="15" spans="1:9">
      <c r="A15" s="5">
        <v>39596.805</v>
      </c>
      <c r="B15" s="25">
        <v>12</v>
      </c>
      <c r="C15" s="36">
        <f>'Result sheet1'!AG74</f>
        <v>770739</v>
      </c>
      <c r="D15" s="37">
        <f>'Result sheet1'!AH74</f>
        <v>745434</v>
      </c>
      <c r="E15" s="37">
        <f>'Result sheet1'!AI74</f>
        <v>785959</v>
      </c>
      <c r="F15" s="12">
        <f t="shared" si="0"/>
        <v>767377.33333333337</v>
      </c>
      <c r="G15" s="9">
        <f t="shared" si="1"/>
        <v>16714.155843342956</v>
      </c>
      <c r="H15" s="15">
        <f t="shared" si="2"/>
        <v>2.3928895134667676</v>
      </c>
      <c r="I15" s="40">
        <f t="shared" si="3"/>
        <v>1.2572199992463666</v>
      </c>
    </row>
    <row r="16" spans="1:9">
      <c r="A16" s="5">
        <v>43196.582000000002</v>
      </c>
      <c r="B16" s="25">
        <v>13</v>
      </c>
      <c r="C16" s="36">
        <f>'Result sheet1'!AG75</f>
        <v>802596</v>
      </c>
      <c r="D16" s="37">
        <f>'Result sheet1'!AH75</f>
        <v>772600</v>
      </c>
      <c r="E16" s="37">
        <f>'Result sheet1'!AI75</f>
        <v>811927</v>
      </c>
      <c r="F16" s="12">
        <f t="shared" si="0"/>
        <v>795707.66666666663</v>
      </c>
      <c r="G16" s="9">
        <f t="shared" si="1"/>
        <v>16777.76473656594</v>
      </c>
      <c r="H16" s="15">
        <f t="shared" si="2"/>
        <v>2.4812311344681062</v>
      </c>
      <c r="I16" s="40">
        <f t="shared" si="3"/>
        <v>1.3036345336674804</v>
      </c>
    </row>
    <row r="17" spans="1:9">
      <c r="A17" s="5">
        <v>46796.355000000003</v>
      </c>
      <c r="B17" s="25">
        <v>14</v>
      </c>
      <c r="C17" s="36">
        <f>'Result sheet1'!AG76</f>
        <v>827240</v>
      </c>
      <c r="D17" s="37">
        <f>'Result sheet1'!AH76</f>
        <v>796037</v>
      </c>
      <c r="E17" s="37">
        <f>'Result sheet1'!AI76</f>
        <v>838519</v>
      </c>
      <c r="F17" s="12">
        <f t="shared" si="0"/>
        <v>820598.66666666663</v>
      </c>
      <c r="G17" s="9">
        <f t="shared" si="1"/>
        <v>17967.75931742433</v>
      </c>
      <c r="H17" s="15">
        <f t="shared" si="2"/>
        <v>2.5588479864292899</v>
      </c>
      <c r="I17" s="40">
        <f t="shared" si="3"/>
        <v>1.3444142930399767</v>
      </c>
    </row>
    <row r="18" spans="1:9">
      <c r="A18" s="5">
        <v>50396.13</v>
      </c>
      <c r="B18" s="25">
        <v>15</v>
      </c>
      <c r="C18" s="36">
        <f>'Result sheet1'!AG77</f>
        <v>859597</v>
      </c>
      <c r="D18" s="37">
        <f>'Result sheet1'!AH77</f>
        <v>823875</v>
      </c>
      <c r="E18" s="37">
        <f>'Result sheet1'!AI77</f>
        <v>868786</v>
      </c>
      <c r="F18" s="12">
        <f t="shared" si="0"/>
        <v>850752.66666666663</v>
      </c>
      <c r="G18" s="9">
        <f t="shared" si="1"/>
        <v>19372.07877906298</v>
      </c>
      <c r="H18" s="15">
        <f t="shared" si="2"/>
        <v>2.6528762920030928</v>
      </c>
      <c r="I18" s="40">
        <f t="shared" si="3"/>
        <v>1.3938166016703355</v>
      </c>
    </row>
    <row r="19" spans="1:9">
      <c r="A19" s="5">
        <v>53995.902999999998</v>
      </c>
      <c r="B19" s="25">
        <v>16</v>
      </c>
      <c r="C19" s="36">
        <f>'Result sheet1'!AG78</f>
        <v>879597</v>
      </c>
      <c r="D19" s="37">
        <f>'Result sheet1'!AH78</f>
        <v>852860</v>
      </c>
      <c r="E19" s="37">
        <f>'Result sheet1'!AI78</f>
        <v>894849</v>
      </c>
      <c r="F19" s="12">
        <f t="shared" si="0"/>
        <v>875768.66666666663</v>
      </c>
      <c r="G19" s="9">
        <f t="shared" si="1"/>
        <v>17354.367986827474</v>
      </c>
      <c r="H19" s="15">
        <f t="shared" si="2"/>
        <v>2.7308829276810882</v>
      </c>
      <c r="I19" s="40">
        <f t="shared" si="3"/>
        <v>1.4348011527314568</v>
      </c>
    </row>
    <row r="20" spans="1:9">
      <c r="A20" s="5">
        <v>57595.68</v>
      </c>
      <c r="B20" s="25">
        <v>17</v>
      </c>
      <c r="C20" s="36">
        <f>'Result sheet1'!AG79</f>
        <v>906912</v>
      </c>
      <c r="D20" s="37">
        <f>'Result sheet1'!AH79</f>
        <v>873542</v>
      </c>
      <c r="E20" s="37">
        <f>'Result sheet1'!AI79</f>
        <v>919273</v>
      </c>
      <c r="F20" s="12">
        <f t="shared" si="0"/>
        <v>899909</v>
      </c>
      <c r="G20" s="9">
        <f t="shared" si="1"/>
        <v>19315.151168620625</v>
      </c>
      <c r="H20" s="15">
        <f t="shared" si="2"/>
        <v>2.8061589984949151</v>
      </c>
      <c r="I20" s="40">
        <f t="shared" si="3"/>
        <v>1.4743510697498645</v>
      </c>
    </row>
    <row r="21" spans="1:9">
      <c r="A21" s="5">
        <v>61195.457000000002</v>
      </c>
      <c r="B21" s="25">
        <v>18</v>
      </c>
      <c r="C21" s="36">
        <f>'Result sheet1'!AG80</f>
        <v>932697</v>
      </c>
      <c r="D21" s="37">
        <f>'Result sheet1'!AH80</f>
        <v>895554</v>
      </c>
      <c r="E21" s="37">
        <f>'Result sheet1'!AI80</f>
        <v>943778</v>
      </c>
      <c r="F21" s="12">
        <f t="shared" si="0"/>
        <v>924009.66666666663</v>
      </c>
      <c r="G21" s="9">
        <f t="shared" si="1"/>
        <v>20623.463406733819</v>
      </c>
      <c r="H21" s="15">
        <f t="shared" si="2"/>
        <v>2.8813113779426067</v>
      </c>
      <c r="I21" s="40">
        <f t="shared" si="3"/>
        <v>1.513835999539082</v>
      </c>
    </row>
    <row r="22" spans="1:9">
      <c r="A22" s="5">
        <v>64795.233</v>
      </c>
      <c r="B22" s="25">
        <v>19</v>
      </c>
      <c r="C22" s="36">
        <f>'Result sheet1'!AG81</f>
        <v>954373</v>
      </c>
      <c r="D22" s="37">
        <f>'Result sheet1'!AH81</f>
        <v>919508</v>
      </c>
      <c r="E22" s="37">
        <f>'Result sheet1'!AI81</f>
        <v>965716</v>
      </c>
      <c r="F22" s="12">
        <f t="shared" si="0"/>
        <v>946532.33333333337</v>
      </c>
      <c r="G22" s="9">
        <f t="shared" si="1"/>
        <v>19662.177843655965</v>
      </c>
      <c r="H22" s="15">
        <f t="shared" si="2"/>
        <v>2.9515431277492743</v>
      </c>
      <c r="I22" s="40">
        <f t="shared" si="3"/>
        <v>1.5507356390510991</v>
      </c>
    </row>
    <row r="23" spans="1:9">
      <c r="A23" s="5">
        <v>68395.006999999998</v>
      </c>
      <c r="B23" s="25">
        <v>20</v>
      </c>
      <c r="C23" s="36">
        <f>'Result sheet1'!AG82</f>
        <v>980822</v>
      </c>
      <c r="D23" s="37">
        <f>'Result sheet1'!AH82</f>
        <v>942361</v>
      </c>
      <c r="E23" s="37">
        <f>'Result sheet1'!AI82</f>
        <v>990438</v>
      </c>
      <c r="F23" s="12">
        <f t="shared" si="0"/>
        <v>971207</v>
      </c>
      <c r="G23" s="9">
        <f t="shared" si="1"/>
        <v>20771.545456866388</v>
      </c>
      <c r="H23" s="15">
        <f t="shared" si="2"/>
        <v>3.0284853940245635</v>
      </c>
      <c r="I23" s="40">
        <f t="shared" si="3"/>
        <v>1.5911609722744819</v>
      </c>
    </row>
    <row r="24" spans="1:9">
      <c r="A24" s="5">
        <v>71994.782000000007</v>
      </c>
      <c r="B24" s="25">
        <v>21</v>
      </c>
      <c r="C24" s="36">
        <f>'Result sheet1'!AG83</f>
        <v>1003863</v>
      </c>
      <c r="D24" s="37">
        <f>'Result sheet1'!AH83</f>
        <v>965450</v>
      </c>
      <c r="E24" s="37">
        <f>'Result sheet1'!AI83</f>
        <v>1012573</v>
      </c>
      <c r="F24" s="12">
        <f t="shared" si="0"/>
        <v>993962</v>
      </c>
      <c r="G24" s="9">
        <f t="shared" si="1"/>
        <v>20472.202828876689</v>
      </c>
      <c r="H24" s="15">
        <f t="shared" si="2"/>
        <v>3.0994416218328773</v>
      </c>
      <c r="I24" s="40">
        <f t="shared" si="3"/>
        <v>1.6284412512717563</v>
      </c>
    </row>
    <row r="25" spans="1:9">
      <c r="A25" s="5">
        <v>75594.561000000002</v>
      </c>
      <c r="B25" s="25">
        <v>22</v>
      </c>
      <c r="C25" s="36">
        <f>'Result sheet1'!AG84</f>
        <v>1027975</v>
      </c>
      <c r="D25" s="37">
        <f>'Result sheet1'!AH84</f>
        <v>986853</v>
      </c>
      <c r="E25" s="37">
        <f>'Result sheet1'!AI84</f>
        <v>1040204</v>
      </c>
      <c r="F25" s="12">
        <f t="shared" si="0"/>
        <v>1018344</v>
      </c>
      <c r="G25" s="9">
        <f t="shared" si="1"/>
        <v>22820.304131774115</v>
      </c>
      <c r="H25" s="15">
        <f t="shared" si="2"/>
        <v>3.1754712744992055</v>
      </c>
      <c r="I25" s="40">
        <f t="shared" si="3"/>
        <v>1.6683870988881722</v>
      </c>
    </row>
    <row r="26" spans="1:9">
      <c r="A26" s="5">
        <v>79194.331999999995</v>
      </c>
      <c r="B26" s="25">
        <v>23</v>
      </c>
      <c r="C26" s="36">
        <f>'Result sheet1'!AG85</f>
        <v>1050169</v>
      </c>
      <c r="D26" s="37">
        <f>'Result sheet1'!AH85</f>
        <v>1004792</v>
      </c>
      <c r="E26" s="37">
        <f>'Result sheet1'!AI85</f>
        <v>1058269</v>
      </c>
      <c r="F26" s="12">
        <f t="shared" si="0"/>
        <v>1037743.3333333334</v>
      </c>
      <c r="G26" s="9">
        <f t="shared" si="1"/>
        <v>23533.596924869395</v>
      </c>
      <c r="H26" s="15">
        <f t="shared" si="2"/>
        <v>3.2359636285018167</v>
      </c>
      <c r="I26" s="40">
        <f t="shared" si="3"/>
        <v>1.7001696767404153</v>
      </c>
    </row>
    <row r="27" spans="1:9">
      <c r="A27" s="5">
        <v>82794.107999999993</v>
      </c>
      <c r="B27" s="25">
        <v>24</v>
      </c>
      <c r="C27" s="36">
        <f>'Result sheet1'!AG86</f>
        <v>1072137</v>
      </c>
      <c r="D27" s="37">
        <f>'Result sheet1'!AH86</f>
        <v>1031189</v>
      </c>
      <c r="E27" s="37">
        <f>'Result sheet1'!AI86</f>
        <v>1083388</v>
      </c>
      <c r="F27" s="12">
        <f t="shared" si="0"/>
        <v>1062238</v>
      </c>
      <c r="G27" s="9">
        <f t="shared" si="1"/>
        <v>22430.285345190478</v>
      </c>
      <c r="H27" s="15">
        <f t="shared" si="2"/>
        <v>3.3123446062248978</v>
      </c>
      <c r="I27" s="40">
        <f t="shared" si="3"/>
        <v>1.7403001099321784</v>
      </c>
    </row>
    <row r="28" spans="1:9">
      <c r="A28" s="5">
        <v>86393.884999999995</v>
      </c>
      <c r="B28" s="25">
        <v>25</v>
      </c>
      <c r="C28" s="36">
        <f>'Result sheet1'!AG87</f>
        <v>1092209</v>
      </c>
      <c r="D28" s="37">
        <f>'Result sheet1'!AH87</f>
        <v>1049898</v>
      </c>
      <c r="E28" s="37">
        <f>'Result sheet1'!AI87</f>
        <v>1098501</v>
      </c>
      <c r="F28" s="12">
        <f t="shared" si="0"/>
        <v>1080202.6666666667</v>
      </c>
      <c r="G28" s="9">
        <f t="shared" si="1"/>
        <v>21582.043961486954</v>
      </c>
      <c r="H28" s="15">
        <f t="shared" si="2"/>
        <v>3.3683632825817611</v>
      </c>
      <c r="I28" s="40">
        <f t="shared" si="3"/>
        <v>1.7697322253101775</v>
      </c>
    </row>
    <row r="29" spans="1:9">
      <c r="A29" s="5">
        <v>89993.661999999997</v>
      </c>
      <c r="B29" s="25">
        <v>26</v>
      </c>
      <c r="C29" s="36">
        <f>'Result sheet1'!AG88</f>
        <v>1114351</v>
      </c>
      <c r="D29" s="37">
        <f>'Result sheet1'!AH88</f>
        <v>1067094</v>
      </c>
      <c r="E29" s="37">
        <f>'Result sheet1'!AI88</f>
        <v>1119438</v>
      </c>
      <c r="F29" s="12">
        <f t="shared" si="0"/>
        <v>1100294.3333333333</v>
      </c>
      <c r="G29" s="9">
        <f t="shared" si="1"/>
        <v>23567.85936161553</v>
      </c>
      <c r="H29" s="15">
        <f t="shared" si="2"/>
        <v>3.4310145186638832</v>
      </c>
      <c r="I29" s="40">
        <f t="shared" si="3"/>
        <v>1.8026490760618175</v>
      </c>
    </row>
    <row r="30" spans="1:9">
      <c r="A30" s="5">
        <v>93593.434999999998</v>
      </c>
      <c r="B30" s="25">
        <v>27</v>
      </c>
      <c r="C30" s="36">
        <f>'Result sheet1'!AG89</f>
        <v>1128235</v>
      </c>
      <c r="D30" s="37">
        <f>'Result sheet1'!AH89</f>
        <v>1083018</v>
      </c>
      <c r="E30" s="37">
        <f>'Result sheet1'!AI89</f>
        <v>1136413</v>
      </c>
      <c r="F30" s="12">
        <f t="shared" si="0"/>
        <v>1115888.6666666667</v>
      </c>
      <c r="G30" s="9">
        <f t="shared" si="1"/>
        <v>23481.630640897907</v>
      </c>
      <c r="H30" s="15">
        <f t="shared" si="2"/>
        <v>3.4796418563267615</v>
      </c>
      <c r="I30" s="40">
        <f t="shared" si="3"/>
        <v>1.8281977949123192</v>
      </c>
    </row>
    <row r="31" spans="1:9">
      <c r="A31" s="5">
        <v>97193.21</v>
      </c>
      <c r="B31" s="25">
        <v>28</v>
      </c>
      <c r="C31" s="36">
        <f>'Result sheet1'!AG90</f>
        <v>1148994</v>
      </c>
      <c r="D31" s="37">
        <f>'Result sheet1'!AH90</f>
        <v>1102767</v>
      </c>
      <c r="E31" s="37">
        <f>'Result sheet1'!AI90</f>
        <v>1153213</v>
      </c>
      <c r="F31" s="12">
        <f t="shared" si="0"/>
        <v>1134991.3333333333</v>
      </c>
      <c r="G31" s="9">
        <f t="shared" si="1"/>
        <v>22851.05007555573</v>
      </c>
      <c r="H31" s="15">
        <f t="shared" si="2"/>
        <v>3.5392091236414736</v>
      </c>
      <c r="I31" s="40">
        <f t="shared" si="3"/>
        <v>1.8594943338235588</v>
      </c>
    </row>
    <row r="32" spans="1:9">
      <c r="A32" s="5">
        <v>100792.988</v>
      </c>
      <c r="B32" s="25">
        <v>29</v>
      </c>
      <c r="C32" s="36">
        <f>'Result sheet1'!AG91</f>
        <v>1165625</v>
      </c>
      <c r="D32" s="37">
        <f>'Result sheet1'!AH91</f>
        <v>1115987</v>
      </c>
      <c r="E32" s="37">
        <f>'Result sheet1'!AI91</f>
        <v>1174950</v>
      </c>
      <c r="F32" s="12">
        <f t="shared" si="0"/>
        <v>1152187.3333333333</v>
      </c>
      <c r="G32" s="9">
        <f t="shared" si="1"/>
        <v>25879.039218813534</v>
      </c>
      <c r="H32" s="15">
        <f t="shared" si="2"/>
        <v>3.5928308899957586</v>
      </c>
      <c r="I32" s="40">
        <f t="shared" si="3"/>
        <v>1.8876671168443073</v>
      </c>
    </row>
    <row r="33" spans="1:9">
      <c r="A33" s="5">
        <v>104392.762</v>
      </c>
      <c r="B33" s="25">
        <v>30</v>
      </c>
      <c r="C33" s="36">
        <f>'Result sheet1'!AG92</f>
        <v>1182478</v>
      </c>
      <c r="D33" s="37">
        <f>'Result sheet1'!AH92</f>
        <v>1135712</v>
      </c>
      <c r="E33" s="37">
        <f>'Result sheet1'!AI92</f>
        <v>1190500</v>
      </c>
      <c r="F33" s="12">
        <f t="shared" si="0"/>
        <v>1169563.3333333333</v>
      </c>
      <c r="G33" s="9">
        <f t="shared" si="1"/>
        <v>24159.507408517711</v>
      </c>
      <c r="H33" s="15">
        <f t="shared" si="2"/>
        <v>3.6470139449022523</v>
      </c>
      <c r="I33" s="40">
        <f t="shared" si="3"/>
        <v>1.9161347998966756</v>
      </c>
    </row>
    <row r="34" spans="1:9">
      <c r="A34" s="5">
        <v>107992.537</v>
      </c>
      <c r="B34" s="25">
        <v>31</v>
      </c>
      <c r="C34" s="36">
        <f>'Result sheet1'!AG93</f>
        <v>1195711</v>
      </c>
      <c r="D34" s="37">
        <f>'Result sheet1'!AH93</f>
        <v>1149055</v>
      </c>
      <c r="E34" s="37">
        <f>'Result sheet1'!AI93</f>
        <v>1202625</v>
      </c>
      <c r="F34" s="12">
        <f t="shared" si="0"/>
        <v>1182463.6666666667</v>
      </c>
      <c r="G34" s="9">
        <f t="shared" si="1"/>
        <v>23791.526577521017</v>
      </c>
      <c r="H34" s="15">
        <f t="shared" si="2"/>
        <v>3.6872406639004152</v>
      </c>
      <c r="I34" s="40">
        <f t="shared" si="3"/>
        <v>1.9372698482739337</v>
      </c>
    </row>
    <row r="35" spans="1:9">
      <c r="A35" s="5">
        <v>111592.308</v>
      </c>
      <c r="B35" s="25">
        <v>32</v>
      </c>
      <c r="C35" s="36">
        <f>'Result sheet1'!AG94</f>
        <v>1209183</v>
      </c>
      <c r="D35" s="37">
        <f>'Result sheet1'!AH94</f>
        <v>1163711</v>
      </c>
      <c r="E35" s="37">
        <f>'Result sheet1'!AI94</f>
        <v>1218168</v>
      </c>
      <c r="F35" s="12">
        <f t="shared" si="0"/>
        <v>1197020.6666666667</v>
      </c>
      <c r="G35" s="9">
        <f t="shared" si="1"/>
        <v>23837.407246221686</v>
      </c>
      <c r="H35" s="15">
        <f t="shared" si="2"/>
        <v>3.7326333164253818</v>
      </c>
      <c r="I35" s="40">
        <f t="shared" si="3"/>
        <v>1.9611190691644336</v>
      </c>
    </row>
    <row r="36" spans="1:9">
      <c r="A36" s="5">
        <v>115192.08500000001</v>
      </c>
      <c r="B36" s="25">
        <v>33</v>
      </c>
      <c r="C36" s="36">
        <f>'Result sheet1'!AG95</f>
        <v>1219873</v>
      </c>
      <c r="D36" s="37">
        <f>'Result sheet1'!AH95</f>
        <v>1181815</v>
      </c>
      <c r="E36" s="37">
        <f>'Result sheet1'!AI95</f>
        <v>1230666</v>
      </c>
      <c r="F36" s="12">
        <f t="shared" si="0"/>
        <v>1210784.6666666667</v>
      </c>
      <c r="G36" s="9">
        <f t="shared" si="1"/>
        <v>20953.176407302915</v>
      </c>
      <c r="H36" s="15">
        <f t="shared" si="2"/>
        <v>3.7755531810508987</v>
      </c>
      <c r="I36" s="40">
        <f t="shared" si="3"/>
        <v>1.983669091582297</v>
      </c>
    </row>
    <row r="37" spans="1:9">
      <c r="A37" s="5">
        <v>118791.863</v>
      </c>
      <c r="B37" s="25">
        <v>34</v>
      </c>
      <c r="C37" s="36">
        <f>'Result sheet1'!AG96</f>
        <v>1233636</v>
      </c>
      <c r="D37" s="37">
        <f>'Result sheet1'!AH96</f>
        <v>1186742</v>
      </c>
      <c r="E37" s="37">
        <f>'Result sheet1'!AI96</f>
        <v>1242849</v>
      </c>
      <c r="F37" s="12">
        <f t="shared" si="0"/>
        <v>1221075.6666666667</v>
      </c>
      <c r="G37" s="9">
        <f t="shared" si="1"/>
        <v>24567.191432658496</v>
      </c>
      <c r="H37" s="15">
        <f t="shared" si="2"/>
        <v>3.8076432948885324</v>
      </c>
      <c r="I37" s="40">
        <f t="shared" si="3"/>
        <v>2.0005291817234068</v>
      </c>
    </row>
    <row r="38" spans="1:9">
      <c r="A38" s="5">
        <v>122391.637</v>
      </c>
      <c r="B38" s="25">
        <v>35</v>
      </c>
      <c r="C38" s="36">
        <f>'Result sheet1'!AG97</f>
        <v>1250722</v>
      </c>
      <c r="D38" s="37">
        <f>'Result sheet1'!AH97</f>
        <v>1206428</v>
      </c>
      <c r="E38" s="37">
        <f>'Result sheet1'!AI97</f>
        <v>1252281</v>
      </c>
      <c r="F38" s="12">
        <f t="shared" si="0"/>
        <v>1236477</v>
      </c>
      <c r="G38" s="9">
        <f t="shared" si="1"/>
        <v>21257.381792371954</v>
      </c>
      <c r="H38" s="15">
        <f t="shared" si="2"/>
        <v>3.8556688064926532</v>
      </c>
      <c r="I38" s="40">
        <f t="shared" si="3"/>
        <v>2.0257617022066712</v>
      </c>
    </row>
    <row r="39" spans="1:9">
      <c r="A39" s="5">
        <v>125991.412</v>
      </c>
      <c r="B39" s="25">
        <v>36</v>
      </c>
      <c r="C39" s="36">
        <f>'Result sheet1'!AG98</f>
        <v>1257867</v>
      </c>
      <c r="D39" s="37">
        <f>'Result sheet1'!AH98</f>
        <v>1211637</v>
      </c>
      <c r="E39" s="37">
        <f>'Result sheet1'!AI98</f>
        <v>1260953</v>
      </c>
      <c r="F39" s="12">
        <f t="shared" si="0"/>
        <v>1243485.6666666667</v>
      </c>
      <c r="G39" s="9">
        <f t="shared" si="1"/>
        <v>22555.620516600487</v>
      </c>
      <c r="H39" s="15">
        <f t="shared" si="2"/>
        <v>3.8775237196384471</v>
      </c>
      <c r="I39" s="40">
        <f t="shared" si="3"/>
        <v>2.0372442356600762</v>
      </c>
    </row>
    <row r="40" spans="1:9">
      <c r="A40" s="5">
        <v>129591.18700000001</v>
      </c>
      <c r="B40" s="25">
        <v>37</v>
      </c>
      <c r="C40" s="36">
        <f>'Result sheet1'!AG99</f>
        <v>1271202</v>
      </c>
      <c r="D40" s="37">
        <f>'Result sheet1'!AH99</f>
        <v>1224389</v>
      </c>
      <c r="E40" s="37">
        <f>'Result sheet1'!AI99</f>
        <v>1271541</v>
      </c>
      <c r="F40" s="12">
        <f t="shared" si="0"/>
        <v>1255710.6666666667</v>
      </c>
      <c r="G40" s="9">
        <f t="shared" si="1"/>
        <v>22148.195296431917</v>
      </c>
      <c r="H40" s="15">
        <f t="shared" si="2"/>
        <v>3.9156445671425839</v>
      </c>
      <c r="I40" s="40">
        <f t="shared" si="3"/>
        <v>2.0572728628075905</v>
      </c>
    </row>
    <row r="41" spans="1:9">
      <c r="A41" s="5">
        <v>133190.96299999999</v>
      </c>
      <c r="B41" s="25">
        <v>38</v>
      </c>
      <c r="C41" s="36">
        <f>'Result sheet1'!AG100</f>
        <v>1278133</v>
      </c>
      <c r="D41" s="37">
        <f>'Result sheet1'!AH100</f>
        <v>1228677</v>
      </c>
      <c r="E41" s="37">
        <f>'Result sheet1'!AI100</f>
        <v>1281118</v>
      </c>
      <c r="F41" s="12">
        <f t="shared" si="0"/>
        <v>1262642.6666666667</v>
      </c>
      <c r="G41" s="9">
        <f t="shared" si="1"/>
        <v>24048.249282547691</v>
      </c>
      <c r="H41" s="15">
        <f t="shared" si="2"/>
        <v>3.9372604129420665</v>
      </c>
      <c r="I41" s="40">
        <f t="shared" si="3"/>
        <v>2.0686297906919719</v>
      </c>
    </row>
    <row r="42" spans="1:9">
      <c r="A42" s="5">
        <v>136790.73800000001</v>
      </c>
      <c r="B42" s="25">
        <v>39</v>
      </c>
      <c r="C42" s="36">
        <f>'Result sheet1'!AG101</f>
        <v>1285643</v>
      </c>
      <c r="D42" s="37">
        <f>'Result sheet1'!AH101</f>
        <v>1242573</v>
      </c>
      <c r="E42" s="37">
        <f>'Result sheet1'!AI101</f>
        <v>1289472</v>
      </c>
      <c r="F42" s="12">
        <f t="shared" si="0"/>
        <v>1272562.6666666667</v>
      </c>
      <c r="G42" s="9">
        <f t="shared" si="1"/>
        <v>21263.43324949091</v>
      </c>
      <c r="H42" s="15">
        <f t="shared" si="2"/>
        <v>3.9681936487082048</v>
      </c>
      <c r="I42" s="40">
        <f t="shared" si="3"/>
        <v>2.0848820591012429</v>
      </c>
    </row>
    <row r="43" spans="1:9">
      <c r="A43" s="5">
        <v>140390.51300000001</v>
      </c>
      <c r="B43" s="25">
        <v>40</v>
      </c>
      <c r="C43" s="36">
        <f>'Result sheet1'!AG102</f>
        <v>1294002</v>
      </c>
      <c r="D43" s="37">
        <f>'Result sheet1'!AH102</f>
        <v>1250578</v>
      </c>
      <c r="E43" s="37">
        <f>'Result sheet1'!AI102</f>
        <v>1297926</v>
      </c>
      <c r="F43" s="12">
        <f t="shared" si="0"/>
        <v>1280835.3333333333</v>
      </c>
      <c r="G43" s="9">
        <f t="shared" si="1"/>
        <v>21455.055493338215</v>
      </c>
      <c r="H43" s="15">
        <f t="shared" si="2"/>
        <v>3.9939900547983931</v>
      </c>
      <c r="I43" s="40">
        <f t="shared" si="3"/>
        <v>2.0984354461100225</v>
      </c>
    </row>
    <row r="44" spans="1:9">
      <c r="A44" s="5">
        <v>143990.28899999999</v>
      </c>
      <c r="B44" s="25">
        <v>41</v>
      </c>
      <c r="C44" s="36">
        <f>'Result sheet1'!AG103</f>
        <v>1298506</v>
      </c>
      <c r="D44" s="37">
        <f>'Result sheet1'!AH103</f>
        <v>1257360</v>
      </c>
      <c r="E44" s="37">
        <f>'Result sheet1'!AI103</f>
        <v>1303530</v>
      </c>
      <c r="F44" s="12">
        <f t="shared" si="0"/>
        <v>1286465.3333333333</v>
      </c>
      <c r="G44" s="9">
        <f t="shared" si="1"/>
        <v>20682.528300207614</v>
      </c>
      <c r="H44" s="15">
        <f t="shared" si="2"/>
        <v>4.0115459134035705</v>
      </c>
      <c r="I44" s="40">
        <f t="shared" si="3"/>
        <v>2.1076592637656875</v>
      </c>
    </row>
    <row r="45" spans="1:9">
      <c r="A45" s="5">
        <v>147590.06400000001</v>
      </c>
      <c r="B45" s="25">
        <v>42</v>
      </c>
      <c r="C45" s="36">
        <f>'Result sheet1'!AG104</f>
        <v>1306658</v>
      </c>
      <c r="D45" s="37">
        <f>'Result sheet1'!AH104</f>
        <v>1260698</v>
      </c>
      <c r="E45" s="37">
        <f>'Result sheet1'!AI104</f>
        <v>1309715</v>
      </c>
      <c r="F45" s="12">
        <f t="shared" si="0"/>
        <v>1292357</v>
      </c>
      <c r="G45" s="9">
        <f t="shared" si="1"/>
        <v>22421.054435507711</v>
      </c>
      <c r="H45" s="15">
        <f t="shared" si="2"/>
        <v>4.0299177192559394</v>
      </c>
      <c r="I45" s="40">
        <f t="shared" si="3"/>
        <v>2.1173117786895408</v>
      </c>
    </row>
    <row r="46" spans="1:9">
      <c r="A46" s="5">
        <v>151189.83900000001</v>
      </c>
      <c r="B46" s="25">
        <v>43</v>
      </c>
      <c r="C46" s="36">
        <f>'Result sheet1'!AG105</f>
        <v>1312056</v>
      </c>
      <c r="D46" s="37">
        <f>'Result sheet1'!AH105</f>
        <v>1270623</v>
      </c>
      <c r="E46" s="37">
        <f>'Result sheet1'!AI105</f>
        <v>1316509</v>
      </c>
      <c r="F46" s="12">
        <f t="shared" si="0"/>
        <v>1299729.3333333333</v>
      </c>
      <c r="G46" s="9">
        <f t="shared" si="1"/>
        <v>20661.417865727955</v>
      </c>
      <c r="H46" s="15">
        <f t="shared" si="2"/>
        <v>4.0529066431618421</v>
      </c>
      <c r="I46" s="40">
        <f t="shared" si="3"/>
        <v>2.1293901194290514</v>
      </c>
    </row>
    <row r="47" spans="1:9">
      <c r="A47" s="5">
        <v>154789.617</v>
      </c>
      <c r="B47" s="25">
        <v>44</v>
      </c>
      <c r="C47" s="36">
        <f>'Result sheet1'!AG106</f>
        <v>1317576</v>
      </c>
      <c r="D47" s="37">
        <f>'Result sheet1'!AH106</f>
        <v>1277188</v>
      </c>
      <c r="E47" s="37">
        <f>'Result sheet1'!AI106</f>
        <v>1317339</v>
      </c>
      <c r="F47" s="12">
        <f t="shared" si="0"/>
        <v>1304034.3333333333</v>
      </c>
      <c r="G47" s="9">
        <f t="shared" si="1"/>
        <v>18983.470921362674</v>
      </c>
      <c r="H47" s="15">
        <f t="shared" si="2"/>
        <v>4.0663307943688203</v>
      </c>
      <c r="I47" s="40">
        <f t="shared" si="3"/>
        <v>2.1364431451852925</v>
      </c>
    </row>
    <row r="48" spans="1:9">
      <c r="A48" s="5">
        <v>158389.39199999999</v>
      </c>
      <c r="B48" s="25">
        <v>45</v>
      </c>
      <c r="C48" s="36">
        <f>'Result sheet1'!AG107</f>
        <v>1320472</v>
      </c>
      <c r="D48" s="37">
        <f>'Result sheet1'!AH107</f>
        <v>1278758</v>
      </c>
      <c r="E48" s="37">
        <f>'Result sheet1'!AI107</f>
        <v>1321466</v>
      </c>
      <c r="F48" s="12">
        <f t="shared" si="0"/>
        <v>1306898.6666666667</v>
      </c>
      <c r="G48" s="9">
        <f t="shared" si="1"/>
        <v>19902.59362216113</v>
      </c>
      <c r="H48" s="15">
        <f t="shared" si="2"/>
        <v>4.0752625583116444</v>
      </c>
      <c r="I48" s="40">
        <f t="shared" si="3"/>
        <v>2.141135878466236</v>
      </c>
    </row>
    <row r="49" spans="1:9">
      <c r="A49" s="5">
        <v>161989.16699999999</v>
      </c>
      <c r="B49" s="25">
        <v>46</v>
      </c>
      <c r="C49" s="36">
        <f>'Result sheet1'!AG108</f>
        <v>1330011</v>
      </c>
      <c r="D49" s="37">
        <f>'Result sheet1'!AH108</f>
        <v>1286799</v>
      </c>
      <c r="E49" s="37">
        <f>'Result sheet1'!AI108</f>
        <v>1326575</v>
      </c>
      <c r="F49" s="12">
        <f t="shared" si="0"/>
        <v>1314461.6666666667</v>
      </c>
      <c r="G49" s="9">
        <f t="shared" si="1"/>
        <v>19610.692140315248</v>
      </c>
      <c r="H49" s="15">
        <f t="shared" si="2"/>
        <v>4.09884603231359</v>
      </c>
      <c r="I49" s="40">
        <f t="shared" si="3"/>
        <v>2.1535265947947959</v>
      </c>
    </row>
    <row r="50" spans="1:9">
      <c r="A50" s="5">
        <v>165588.943</v>
      </c>
      <c r="B50" s="25">
        <v>47</v>
      </c>
      <c r="C50" s="36">
        <f>'Result sheet1'!AG109</f>
        <v>1332656</v>
      </c>
      <c r="D50" s="37">
        <f>'Result sheet1'!AH109</f>
        <v>1285933</v>
      </c>
      <c r="E50" s="37">
        <f>'Result sheet1'!AI109</f>
        <v>1328343</v>
      </c>
      <c r="F50" s="12">
        <f t="shared" si="0"/>
        <v>1315644</v>
      </c>
      <c r="G50" s="9">
        <f t="shared" si="1"/>
        <v>21082.506697892135</v>
      </c>
      <c r="H50" s="15">
        <f t="shared" si="2"/>
        <v>4.102532866563001</v>
      </c>
      <c r="I50" s="40">
        <f t="shared" si="3"/>
        <v>2.1554636511136023</v>
      </c>
    </row>
    <row r="51" spans="1:9">
      <c r="A51" s="5">
        <v>169188.71799999999</v>
      </c>
      <c r="B51" s="25">
        <v>48</v>
      </c>
      <c r="C51" s="36">
        <f>'Result sheet1'!AG110</f>
        <v>1336384</v>
      </c>
      <c r="D51" s="37">
        <f>'Result sheet1'!AH110</f>
        <v>1294958</v>
      </c>
      <c r="E51" s="37">
        <f>'Result sheet1'!AI110</f>
        <v>1330174</v>
      </c>
      <c r="F51" s="12">
        <f t="shared" si="0"/>
        <v>1320505.3333333333</v>
      </c>
      <c r="G51" s="9">
        <f t="shared" si="1"/>
        <v>18241.723334768078</v>
      </c>
      <c r="H51" s="15">
        <f t="shared" si="2"/>
        <v>4.1176918151656006</v>
      </c>
      <c r="I51" s="40">
        <f t="shared" si="3"/>
        <v>2.1634281364120165</v>
      </c>
    </row>
    <row r="52" spans="1:9">
      <c r="A52" s="5">
        <v>172788.5</v>
      </c>
      <c r="B52" s="25">
        <v>49</v>
      </c>
      <c r="C52" s="36">
        <f>'Result sheet1'!AG111</f>
        <v>1340711</v>
      </c>
      <c r="D52" s="37">
        <f>'Result sheet1'!AH111</f>
        <v>1297206</v>
      </c>
      <c r="E52" s="37">
        <f>'Result sheet1'!AI111</f>
        <v>1335488</v>
      </c>
      <c r="F52" s="12">
        <f t="shared" si="0"/>
        <v>1324468.3333333333</v>
      </c>
      <c r="G52" s="9">
        <f t="shared" si="1"/>
        <v>19394.948592066154</v>
      </c>
      <c r="H52" s="15">
        <f t="shared" si="2"/>
        <v>4.1300495181233829</v>
      </c>
      <c r="I52" s="40">
        <f t="shared" si="3"/>
        <v>2.1699208521081799</v>
      </c>
    </row>
    <row r="53" spans="1:9">
      <c r="A53" s="5">
        <v>176388.269</v>
      </c>
      <c r="B53" s="25">
        <v>50</v>
      </c>
      <c r="C53" s="36">
        <f>'Result sheet1'!AG112</f>
        <v>1342088</v>
      </c>
      <c r="D53" s="37">
        <f>'Result sheet1'!AH112</f>
        <v>1300828</v>
      </c>
      <c r="E53" s="37">
        <f>'Result sheet1'!AI112</f>
        <v>1333334</v>
      </c>
      <c r="F53" s="12">
        <f t="shared" si="0"/>
        <v>1325416.6666666667</v>
      </c>
      <c r="G53" s="9">
        <f t="shared" si="1"/>
        <v>17750.305637431211</v>
      </c>
      <c r="H53" s="15">
        <f t="shared" si="2"/>
        <v>4.133006677254925</v>
      </c>
      <c r="I53" s="40">
        <f t="shared" si="3"/>
        <v>2.1714745383858811</v>
      </c>
    </row>
    <row r="54" spans="1:9">
      <c r="A54" s="5">
        <v>179988.04399999999</v>
      </c>
      <c r="B54" s="25">
        <v>51</v>
      </c>
      <c r="C54" s="36">
        <f>'Result sheet1'!AG113</f>
        <v>1341403</v>
      </c>
      <c r="D54" s="37">
        <f>'Result sheet1'!AH113</f>
        <v>1301817</v>
      </c>
      <c r="E54" s="37">
        <f>'Result sheet1'!AI113</f>
        <v>1329399</v>
      </c>
      <c r="F54" s="12">
        <f t="shared" si="0"/>
        <v>1324206.3333333333</v>
      </c>
      <c r="G54" s="9">
        <f t="shared" si="1"/>
        <v>16572.782693990233</v>
      </c>
      <c r="H54" s="15">
        <f t="shared" si="2"/>
        <v>4.1292325314529466</v>
      </c>
      <c r="I54" s="40">
        <f t="shared" si="3"/>
        <v>2.1694916087288223</v>
      </c>
    </row>
    <row r="55" spans="1:9">
      <c r="A55" s="5">
        <v>183587.82</v>
      </c>
      <c r="B55" s="25">
        <v>52</v>
      </c>
      <c r="C55" s="36">
        <f>'Result sheet1'!AG114</f>
        <v>1349128</v>
      </c>
      <c r="D55" s="37">
        <f>'Result sheet1'!AH114</f>
        <v>1304472</v>
      </c>
      <c r="E55" s="37">
        <f>'Result sheet1'!AI114</f>
        <v>1339794</v>
      </c>
      <c r="F55" s="12">
        <f t="shared" si="0"/>
        <v>1331131.3333333333</v>
      </c>
      <c r="G55" s="9">
        <f t="shared" si="1"/>
        <v>19232.280664433834</v>
      </c>
      <c r="H55" s="15">
        <f t="shared" si="2"/>
        <v>4.1508265493642886</v>
      </c>
      <c r="I55" s="40">
        <f t="shared" si="3"/>
        <v>2.1808370682786409</v>
      </c>
    </row>
    <row r="56" spans="1:9">
      <c r="A56" s="5">
        <v>187187.595</v>
      </c>
      <c r="B56" s="25">
        <v>53</v>
      </c>
      <c r="C56" s="36">
        <f>'Result sheet1'!AG115</f>
        <v>1347527</v>
      </c>
      <c r="D56" s="37">
        <f>'Result sheet1'!AH115</f>
        <v>1307028</v>
      </c>
      <c r="E56" s="37">
        <f>'Result sheet1'!AI115</f>
        <v>1336003</v>
      </c>
      <c r="F56" s="12">
        <f t="shared" si="0"/>
        <v>1330186</v>
      </c>
      <c r="G56" s="9">
        <f t="shared" si="1"/>
        <v>17037.61264575136</v>
      </c>
      <c r="H56" s="15">
        <f t="shared" si="2"/>
        <v>4.1478787450419512</v>
      </c>
      <c r="I56" s="40">
        <f t="shared" si="3"/>
        <v>2.1792882970014671</v>
      </c>
    </row>
    <row r="57" spans="1:9">
      <c r="A57" s="5">
        <v>190787.372</v>
      </c>
      <c r="B57" s="25">
        <v>54</v>
      </c>
      <c r="C57" s="36">
        <f>'Result sheet1'!AG116</f>
        <v>1345914</v>
      </c>
      <c r="D57" s="37">
        <f>'Result sheet1'!AH116</f>
        <v>1305919</v>
      </c>
      <c r="E57" s="37">
        <f>'Result sheet1'!AI116</f>
        <v>1334115</v>
      </c>
      <c r="F57" s="12">
        <f t="shared" si="0"/>
        <v>1328649.3333333333</v>
      </c>
      <c r="G57" s="9">
        <f t="shared" si="1"/>
        <v>16779.057191100525</v>
      </c>
      <c r="H57" s="15">
        <f t="shared" si="2"/>
        <v>4.1430870038832843</v>
      </c>
      <c r="I57" s="40">
        <f t="shared" si="3"/>
        <v>2.1767707245093053</v>
      </c>
    </row>
    <row r="58" spans="1:9">
      <c r="A58" s="5">
        <v>194387.14799999999</v>
      </c>
      <c r="B58" s="25">
        <v>55</v>
      </c>
      <c r="C58" s="36">
        <f>'Result sheet1'!AG117</f>
        <v>1347411</v>
      </c>
      <c r="D58" s="37">
        <f>'Result sheet1'!AH117</f>
        <v>1308877</v>
      </c>
      <c r="E58" s="37">
        <f>'Result sheet1'!AI117</f>
        <v>1334109</v>
      </c>
      <c r="F58" s="12">
        <f t="shared" si="0"/>
        <v>1330132.3333333333</v>
      </c>
      <c r="G58" s="9">
        <f t="shared" si="1"/>
        <v>15980.77380966127</v>
      </c>
      <c r="H58" s="15">
        <f t="shared" si="2"/>
        <v>4.147711397899533</v>
      </c>
      <c r="I58" s="40">
        <f t="shared" si="3"/>
        <v>2.1792003731031508</v>
      </c>
    </row>
    <row r="59" spans="1:9">
      <c r="A59" s="5">
        <v>197986.93100000001</v>
      </c>
      <c r="B59" s="25">
        <v>56</v>
      </c>
      <c r="C59" s="36">
        <f>'Result sheet1'!AG118</f>
        <v>1344174</v>
      </c>
      <c r="D59" s="37">
        <f>'Result sheet1'!AH118</f>
        <v>1303858</v>
      </c>
      <c r="E59" s="37">
        <f>'Result sheet1'!AI118</f>
        <v>1331785</v>
      </c>
      <c r="F59" s="12">
        <f t="shared" si="0"/>
        <v>1326605.6666666667</v>
      </c>
      <c r="G59" s="9">
        <f t="shared" si="1"/>
        <v>16861.476493935977</v>
      </c>
      <c r="H59" s="15">
        <f t="shared" si="2"/>
        <v>4.136714299969233</v>
      </c>
      <c r="I59" s="40">
        <f t="shared" si="3"/>
        <v>2.1734225169280807</v>
      </c>
    </row>
    <row r="60" spans="1:9">
      <c r="A60" s="5">
        <v>201586.701</v>
      </c>
      <c r="B60" s="25">
        <v>57</v>
      </c>
      <c r="C60" s="36">
        <f>'Result sheet1'!AG119</f>
        <v>1344643</v>
      </c>
      <c r="D60" s="37">
        <f>'Result sheet1'!AH119</f>
        <v>1304737</v>
      </c>
      <c r="E60" s="37">
        <f>'Result sheet1'!AI119</f>
        <v>1331604</v>
      </c>
      <c r="F60" s="12">
        <f t="shared" si="0"/>
        <v>1326994.6666666667</v>
      </c>
      <c r="G60" s="9">
        <f t="shared" si="1"/>
        <v>16614.384818249782</v>
      </c>
      <c r="H60" s="15">
        <f t="shared" si="2"/>
        <v>4.1379273068959499</v>
      </c>
      <c r="I60" s="40">
        <f t="shared" si="3"/>
        <v>2.1740598286630815</v>
      </c>
    </row>
    <row r="61" spans="1:9">
      <c r="A61" s="5">
        <v>205186.47399999999</v>
      </c>
      <c r="B61" s="25">
        <v>58</v>
      </c>
      <c r="C61" s="36">
        <f>'Result sheet1'!AG120</f>
        <v>1341483</v>
      </c>
      <c r="D61" s="37">
        <f>'Result sheet1'!AH120</f>
        <v>1301856</v>
      </c>
      <c r="E61" s="37">
        <f>'Result sheet1'!AI120</f>
        <v>1328813</v>
      </c>
      <c r="F61" s="12">
        <f t="shared" si="0"/>
        <v>1324050.6666666667</v>
      </c>
      <c r="G61" s="9">
        <f t="shared" si="1"/>
        <v>16524.419230002877</v>
      </c>
      <c r="H61" s="15">
        <f t="shared" si="2"/>
        <v>4.1287471207976116</v>
      </c>
      <c r="I61" s="40">
        <f t="shared" si="3"/>
        <v>2.1692365748125884</v>
      </c>
    </row>
    <row r="62" spans="1:9">
      <c r="A62" s="5">
        <v>208786.23800000001</v>
      </c>
      <c r="B62" s="25">
        <v>59</v>
      </c>
      <c r="C62" s="36">
        <f>'Result sheet1'!AG121</f>
        <v>1334575</v>
      </c>
      <c r="D62" s="37">
        <f>'Result sheet1'!AH121</f>
        <v>1302230</v>
      </c>
      <c r="E62" s="37">
        <f>'Result sheet1'!AI121</f>
        <v>1321323</v>
      </c>
      <c r="F62" s="12">
        <f t="shared" si="0"/>
        <v>1319376</v>
      </c>
      <c r="G62" s="9">
        <f t="shared" si="1"/>
        <v>13276.366546109921</v>
      </c>
      <c r="H62" s="15">
        <f t="shared" si="2"/>
        <v>4.1141702492121173</v>
      </c>
      <c r="I62" s="40">
        <f t="shared" si="3"/>
        <v>2.1615779117691871</v>
      </c>
    </row>
    <row r="63" spans="1:9">
      <c r="A63" s="5">
        <v>212386.014</v>
      </c>
      <c r="B63" s="25">
        <v>60</v>
      </c>
      <c r="C63" s="36">
        <f>'Result sheet1'!AG122</f>
        <v>1331156</v>
      </c>
      <c r="D63" s="37">
        <f>'Result sheet1'!AH122</f>
        <v>1303002</v>
      </c>
      <c r="E63" s="37">
        <f>'Result sheet1'!AI122</f>
        <v>1323481</v>
      </c>
      <c r="F63" s="12">
        <f t="shared" si="0"/>
        <v>1319213</v>
      </c>
      <c r="G63" s="9">
        <f t="shared" si="1"/>
        <v>11883.42815296439</v>
      </c>
      <c r="H63" s="15">
        <f t="shared" si="2"/>
        <v>4.1136619712453948</v>
      </c>
      <c r="I63" s="40">
        <f t="shared" si="3"/>
        <v>2.1613108634072202</v>
      </c>
    </row>
    <row r="64" spans="1:9">
      <c r="A64" s="5">
        <v>215985.79300000001</v>
      </c>
      <c r="B64" s="25">
        <v>61</v>
      </c>
      <c r="C64" s="36">
        <f>'Result sheet1'!AG123</f>
        <v>1329421</v>
      </c>
      <c r="D64" s="37">
        <f>'Result sheet1'!AH123</f>
        <v>1295251</v>
      </c>
      <c r="E64" s="37">
        <f>'Result sheet1'!AI123</f>
        <v>1316607</v>
      </c>
      <c r="F64" s="12">
        <f t="shared" si="0"/>
        <v>1313759.6666666667</v>
      </c>
      <c r="G64" s="9">
        <f t="shared" si="1"/>
        <v>14094.389080607771</v>
      </c>
      <c r="H64" s="15">
        <f t="shared" si="2"/>
        <v>4.0966570069599779</v>
      </c>
      <c r="I64" s="40">
        <f t="shared" si="3"/>
        <v>2.1523764846714788</v>
      </c>
    </row>
    <row r="65" spans="1:9">
      <c r="A65" s="5">
        <v>219585.565</v>
      </c>
      <c r="B65" s="25">
        <v>62</v>
      </c>
      <c r="C65" s="36">
        <f>'Result sheet1'!AG124</f>
        <v>1322152</v>
      </c>
      <c r="D65" s="37">
        <f>'Result sheet1'!AH124</f>
        <v>1291838</v>
      </c>
      <c r="E65" s="37">
        <f>'Result sheet1'!AI124</f>
        <v>1311432</v>
      </c>
      <c r="F65" s="12">
        <f t="shared" si="0"/>
        <v>1308474</v>
      </c>
      <c r="G65" s="9">
        <f t="shared" si="1"/>
        <v>12551.147942187068</v>
      </c>
      <c r="H65" s="15">
        <f t="shared" si="2"/>
        <v>4.08017487256671</v>
      </c>
      <c r="I65" s="40">
        <f t="shared" si="3"/>
        <v>2.1437167998540789</v>
      </c>
    </row>
    <row r="66" spans="1:9">
      <c r="A66" s="5">
        <v>223185.342</v>
      </c>
      <c r="B66" s="25">
        <v>63</v>
      </c>
      <c r="C66" s="36">
        <f>'Result sheet1'!AG125</f>
        <v>1315050</v>
      </c>
      <c r="D66" s="37">
        <f>'Result sheet1'!AH125</f>
        <v>1288594</v>
      </c>
      <c r="E66" s="37">
        <f>'Result sheet1'!AI125</f>
        <v>1307483</v>
      </c>
      <c r="F66" s="12">
        <f t="shared" si="0"/>
        <v>1303709</v>
      </c>
      <c r="G66" s="9">
        <f t="shared" si="1"/>
        <v>11125.415078398948</v>
      </c>
      <c r="H66" s="15">
        <f t="shared" si="2"/>
        <v>4.0653163172818667</v>
      </c>
      <c r="I66" s="40">
        <f t="shared" si="3"/>
        <v>2.1359101406836984</v>
      </c>
    </row>
    <row r="67" spans="1:9">
      <c r="A67" s="5">
        <v>223185.342</v>
      </c>
      <c r="B67" s="25">
        <v>64</v>
      </c>
      <c r="C67" s="36">
        <f>'Result sheet1'!AG126</f>
        <v>1307090</v>
      </c>
      <c r="D67" s="37">
        <f>'Result sheet1'!AH126</f>
        <v>1284336</v>
      </c>
      <c r="E67" s="37">
        <f>'Result sheet1'!AI126</f>
        <v>1298138</v>
      </c>
      <c r="F67" s="12">
        <f t="shared" si="0"/>
        <v>1296521.3333333333</v>
      </c>
      <c r="G67" s="9">
        <f t="shared" si="1"/>
        <v>9359.3567205349227</v>
      </c>
      <c r="H67" s="15">
        <f t="shared" si="2"/>
        <v>4.0429032338535986</v>
      </c>
      <c r="I67" s="40">
        <f t="shared" si="3"/>
        <v>2.1241343455321822</v>
      </c>
    </row>
    <row r="68" spans="1:9">
      <c r="A68" s="5">
        <v>223185.342</v>
      </c>
      <c r="B68" s="25">
        <v>65</v>
      </c>
      <c r="C68" s="36">
        <f>'Result sheet1'!AG127</f>
        <v>1302445</v>
      </c>
      <c r="D68" s="37">
        <f>'Result sheet1'!AH127</f>
        <v>1273201</v>
      </c>
      <c r="E68" s="37">
        <f>'Result sheet1'!AI127</f>
        <v>1294574</v>
      </c>
      <c r="F68" s="12">
        <f t="shared" ref="F68:F76" si="4">SUM(C68:E68)/3</f>
        <v>1290073.3333333333</v>
      </c>
      <c r="G68" s="9">
        <f t="shared" si="1"/>
        <v>12355.697318331419</v>
      </c>
      <c r="H68" s="15">
        <f t="shared" si="2"/>
        <v>4.0227966306056091</v>
      </c>
      <c r="I68" s="40">
        <f t="shared" si="3"/>
        <v>2.1135703710661562</v>
      </c>
    </row>
    <row r="69" spans="1:9">
      <c r="A69" s="5">
        <v>223185.342</v>
      </c>
      <c r="B69" s="25">
        <v>66</v>
      </c>
      <c r="C69" s="36">
        <f>'Result sheet1'!AG128</f>
        <v>1297233</v>
      </c>
      <c r="D69" s="37">
        <f>'Result sheet1'!AH128</f>
        <v>1268218</v>
      </c>
      <c r="E69" s="37">
        <f>'Result sheet1'!AI128</f>
        <v>1289588</v>
      </c>
      <c r="F69" s="12">
        <f t="shared" si="4"/>
        <v>1285013</v>
      </c>
      <c r="G69" s="9">
        <f t="shared" ref="G69:G76" si="5">_xlfn.STDEV.P(C69:E69)</f>
        <v>12279.12931223817</v>
      </c>
      <c r="H69" s="15">
        <f t="shared" ref="H69:H76" si="6">F69/F$4</f>
        <v>4.0070171463258468</v>
      </c>
      <c r="I69" s="40">
        <f t="shared" ref="I69:I76" si="7">F69/F$9</f>
        <v>2.1052798573994513</v>
      </c>
    </row>
    <row r="70" spans="1:9">
      <c r="A70" s="5">
        <v>223185.342</v>
      </c>
      <c r="B70" s="25">
        <v>67</v>
      </c>
      <c r="C70" s="36">
        <f>'Result sheet1'!AG129</f>
        <v>1289521</v>
      </c>
      <c r="D70" s="37">
        <f>'Result sheet1'!AH129</f>
        <v>1263698</v>
      </c>
      <c r="E70" s="37">
        <f>'Result sheet1'!AI129</f>
        <v>1280296</v>
      </c>
      <c r="F70" s="12">
        <f t="shared" si="4"/>
        <v>1277838.3333333333</v>
      </c>
      <c r="G70" s="9">
        <f t="shared" si="5"/>
        <v>10684.472419772952</v>
      </c>
      <c r="H70" s="15">
        <f t="shared" si="6"/>
        <v>3.9846446004041272</v>
      </c>
      <c r="I70" s="40">
        <f t="shared" si="7"/>
        <v>2.0935253605835524</v>
      </c>
    </row>
    <row r="71" spans="1:9">
      <c r="A71" s="5">
        <v>223185.342</v>
      </c>
      <c r="B71" s="25">
        <v>68</v>
      </c>
      <c r="C71" s="36">
        <f>'Result sheet1'!AG130</f>
        <v>1282057</v>
      </c>
      <c r="D71" s="37">
        <f>'Result sheet1'!AH130</f>
        <v>1255926</v>
      </c>
      <c r="E71" s="37">
        <f>'Result sheet1'!AI130</f>
        <v>1273825</v>
      </c>
      <c r="F71" s="12">
        <f t="shared" si="4"/>
        <v>1270602.6666666667</v>
      </c>
      <c r="G71" s="9">
        <f t="shared" si="5"/>
        <v>10908.555184909788</v>
      </c>
      <c r="H71" s="15">
        <f t="shared" si="6"/>
        <v>3.9620818400286049</v>
      </c>
      <c r="I71" s="40">
        <f t="shared" si="7"/>
        <v>2.0816709254236048</v>
      </c>
    </row>
    <row r="72" spans="1:9">
      <c r="A72" s="5">
        <v>223185.342</v>
      </c>
      <c r="B72" s="25">
        <v>69</v>
      </c>
      <c r="C72" s="36">
        <f>'Result sheet1'!AG131</f>
        <v>1270536</v>
      </c>
      <c r="D72" s="37">
        <f>'Result sheet1'!AH131</f>
        <v>1249873</v>
      </c>
      <c r="E72" s="37">
        <f>'Result sheet1'!AI131</f>
        <v>1268332</v>
      </c>
      <c r="F72" s="12">
        <f t="shared" si="4"/>
        <v>1262913.6666666667</v>
      </c>
      <c r="G72" s="9">
        <f t="shared" si="5"/>
        <v>9264.9390835678041</v>
      </c>
      <c r="H72" s="15">
        <f t="shared" si="6"/>
        <v>3.9381054640401136</v>
      </c>
      <c r="I72" s="40">
        <f t="shared" si="7"/>
        <v>2.0690737790729106</v>
      </c>
    </row>
    <row r="73" spans="1:9">
      <c r="A73" s="5">
        <v>223185.342</v>
      </c>
      <c r="B73" s="25">
        <v>70</v>
      </c>
      <c r="C73" s="36">
        <f>'Result sheet1'!AG132</f>
        <v>1265717</v>
      </c>
      <c r="D73" s="37">
        <f>'Result sheet1'!AH132</f>
        <v>1237862</v>
      </c>
      <c r="E73" s="37">
        <f>'Result sheet1'!AI132</f>
        <v>1255192</v>
      </c>
      <c r="F73" s="12">
        <f t="shared" si="4"/>
        <v>1252923.6666666667</v>
      </c>
      <c r="G73" s="9">
        <f t="shared" si="5"/>
        <v>11484.315632877546</v>
      </c>
      <c r="H73" s="15">
        <f t="shared" si="6"/>
        <v>3.9069539493925611</v>
      </c>
      <c r="I73" s="40">
        <f t="shared" si="7"/>
        <v>2.0527068273180098</v>
      </c>
    </row>
    <row r="74" spans="1:9">
      <c r="A74" s="5">
        <v>223185.342</v>
      </c>
      <c r="B74" s="25">
        <v>71</v>
      </c>
      <c r="C74" s="36">
        <f>'Result sheet1'!AG133</f>
        <v>1255412</v>
      </c>
      <c r="D74" s="37">
        <f>'Result sheet1'!AH133</f>
        <v>1231635</v>
      </c>
      <c r="E74" s="37">
        <f>'Result sheet1'!AI133</f>
        <v>1249721</v>
      </c>
      <c r="F74" s="12">
        <f t="shared" si="4"/>
        <v>1245589.3333333333</v>
      </c>
      <c r="G74" s="9">
        <f t="shared" si="5"/>
        <v>10137.042117348083</v>
      </c>
      <c r="H74" s="15">
        <f t="shared" si="6"/>
        <v>3.884083519736568</v>
      </c>
      <c r="I74" s="40">
        <f t="shared" si="7"/>
        <v>2.0406907432518406</v>
      </c>
    </row>
    <row r="75" spans="1:9">
      <c r="A75" s="5">
        <v>223185.342</v>
      </c>
      <c r="B75" s="25">
        <v>72</v>
      </c>
      <c r="C75" s="36">
        <f>'Result sheet1'!AG134</f>
        <v>1244830</v>
      </c>
      <c r="D75" s="37">
        <f>'Result sheet1'!AH134</f>
        <v>1223290</v>
      </c>
      <c r="E75" s="37">
        <f>'Result sheet1'!AI134</f>
        <v>1238268</v>
      </c>
      <c r="F75" s="12">
        <f t="shared" si="4"/>
        <v>1235462.6666666667</v>
      </c>
      <c r="G75" s="9">
        <f t="shared" si="5"/>
        <v>9014.6296405096728</v>
      </c>
      <c r="H75" s="15">
        <f t="shared" si="6"/>
        <v>3.852505841558636</v>
      </c>
      <c r="I75" s="40">
        <f t="shared" si="7"/>
        <v>2.0240998859173764</v>
      </c>
    </row>
    <row r="76" spans="1:9" ht="15.75" thickBot="1">
      <c r="A76" s="6">
        <v>223185.342</v>
      </c>
      <c r="B76" s="26">
        <v>73</v>
      </c>
      <c r="C76" s="36">
        <f>'Result sheet1'!AG135</f>
        <v>1233344</v>
      </c>
      <c r="D76" s="37">
        <f>'Result sheet1'!AH135</f>
        <v>1213598</v>
      </c>
      <c r="E76" s="37">
        <f>'Result sheet1'!AI135</f>
        <v>1231270</v>
      </c>
      <c r="F76" s="13">
        <f t="shared" si="4"/>
        <v>1226070.6666666667</v>
      </c>
      <c r="G76" s="14">
        <f t="shared" si="5"/>
        <v>8860.0575368084137</v>
      </c>
      <c r="H76" s="17">
        <f t="shared" si="6"/>
        <v>3.8232190522123086</v>
      </c>
      <c r="I76" s="41">
        <f t="shared" si="7"/>
        <v>2.0087126576008574</v>
      </c>
    </row>
  </sheetData>
  <mergeCells count="2">
    <mergeCell ref="C1:I1"/>
    <mergeCell ref="C2:I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J37"/>
  <sheetViews>
    <sheetView topLeftCell="F1" workbookViewId="0">
      <selection activeCell="F45" sqref="F45"/>
    </sheetView>
  </sheetViews>
  <sheetFormatPr baseColWidth="10" defaultColWidth="9.140625" defaultRowHeight="15"/>
  <sheetData>
    <row r="37" spans="10:10">
      <c r="J37">
        <f>3139-950-65-35-115-17-42-250-85-276</f>
        <v>1304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Result sheet1</vt:lpstr>
      <vt:lpstr>++</vt:lpstr>
      <vt:lpstr>KO 01</vt:lpstr>
      <vt:lpstr>KO 01 WT</vt:lpstr>
      <vt:lpstr>KO 01 D984A</vt:lpstr>
      <vt:lpstr>KO 01 V6</vt:lpstr>
      <vt:lpstr>KO 01 empty</vt:lpstr>
      <vt:lpstr>Sheet5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Stoklosa Paulina</dc:creator>
  <cp:lastModifiedBy>Sven Kappel</cp:lastModifiedBy>
  <cp:lastPrinted>2019-01-27T15:46:39Z</cp:lastPrinted>
  <dcterms:created xsi:type="dcterms:W3CDTF">2018-07-17T16:05:46Z</dcterms:created>
  <dcterms:modified xsi:type="dcterms:W3CDTF">2021-05-31T07:13:04Z</dcterms:modified>
</cp:coreProperties>
</file>